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5135" windowHeight="8130" activeTab="1"/>
  </bookViews>
  <sheets>
    <sheet name="المثال القديم" sheetId="4" r:id="rId1"/>
    <sheet name="الجيم" sheetId="2" r:id="rId2"/>
    <sheet name="قائمة الأسعار" sheetId="3" r:id="rId3"/>
  </sheets>
  <definedNames>
    <definedName name="D_Base">'قائمة الأسعار'!$B$4:$C$15</definedName>
  </definedNames>
  <calcPr calcId="144525"/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" i="2"/>
  <c r="L6" i="2"/>
  <c r="L7" i="2"/>
  <c r="L8" i="2"/>
  <c r="L9" i="2"/>
  <c r="L10" i="2"/>
  <c r="L11" i="2"/>
  <c r="L12" i="2"/>
  <c r="L13" i="2"/>
  <c r="L14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" i="2"/>
  <c r="K6" i="2"/>
  <c r="K7" i="2"/>
  <c r="K8" i="2"/>
  <c r="K9" i="2"/>
  <c r="K10" i="2"/>
  <c r="K11" i="2"/>
  <c r="K12" i="2"/>
  <c r="K13" i="2"/>
  <c r="K14" i="2"/>
  <c r="K15" i="2"/>
  <c r="L15" i="2" s="1"/>
  <c r="K16" i="2"/>
  <c r="L16" i="2" s="1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" i="2"/>
  <c r="I6" i="2"/>
  <c r="J6" i="2" s="1"/>
  <c r="I7" i="2"/>
  <c r="I8" i="2"/>
  <c r="J8" i="2" s="1"/>
  <c r="I9" i="2"/>
  <c r="I10" i="2"/>
  <c r="J10" i="2" s="1"/>
  <c r="I11" i="2"/>
  <c r="I12" i="2"/>
  <c r="J12" i="2" s="1"/>
  <c r="I13" i="2"/>
  <c r="I14" i="2"/>
  <c r="J14" i="2" s="1"/>
  <c r="I15" i="2"/>
  <c r="I16" i="2"/>
  <c r="J16" i="2" s="1"/>
  <c r="I17" i="2"/>
  <c r="I18" i="2"/>
  <c r="J18" i="2" s="1"/>
  <c r="I19" i="2"/>
  <c r="I20" i="2"/>
  <c r="J20" i="2" s="1"/>
  <c r="I21" i="2"/>
  <c r="I22" i="2"/>
  <c r="J22" i="2" s="1"/>
  <c r="I23" i="2"/>
  <c r="I24" i="2"/>
  <c r="J24" i="2" s="1"/>
  <c r="I25" i="2"/>
  <c r="I26" i="2"/>
  <c r="J26" i="2" s="1"/>
  <c r="I27" i="2"/>
  <c r="I28" i="2"/>
  <c r="J28" i="2" s="1"/>
  <c r="I29" i="2"/>
  <c r="I30" i="2"/>
  <c r="J30" i="2" s="1"/>
  <c r="I31" i="2"/>
  <c r="I32" i="2"/>
  <c r="J32" i="2" s="1"/>
  <c r="I33" i="2"/>
  <c r="I34" i="2"/>
  <c r="J34" i="2" s="1"/>
  <c r="I35" i="2"/>
  <c r="I36" i="2"/>
  <c r="J36" i="2" s="1"/>
  <c r="I37" i="2"/>
  <c r="I38" i="2"/>
  <c r="J38" i="2" s="1"/>
  <c r="I39" i="2"/>
  <c r="I40" i="2"/>
  <c r="J40" i="2" s="1"/>
  <c r="I41" i="2"/>
  <c r="I42" i="2"/>
  <c r="J42" i="2" s="1"/>
  <c r="I43" i="2"/>
  <c r="I44" i="2"/>
  <c r="J44" i="2" s="1"/>
  <c r="I45" i="2"/>
  <c r="I46" i="2"/>
  <c r="J46" i="2" s="1"/>
  <c r="I47" i="2"/>
  <c r="I48" i="2"/>
  <c r="J48" i="2" s="1"/>
  <c r="I49" i="2"/>
  <c r="I50" i="2"/>
  <c r="J50" i="2" s="1"/>
  <c r="I51" i="2"/>
  <c r="I52" i="2"/>
  <c r="J52" i="2" s="1"/>
  <c r="I5" i="2"/>
  <c r="F10" i="2"/>
  <c r="E10" i="2" s="1"/>
  <c r="F6" i="2"/>
  <c r="E6" i="2" s="1"/>
  <c r="F16" i="2"/>
  <c r="G16" i="2" s="1"/>
  <c r="F15" i="2"/>
  <c r="G15" i="2" s="1"/>
  <c r="J5" i="2" l="1"/>
  <c r="J51" i="2"/>
  <c r="J49" i="2"/>
  <c r="J47" i="2"/>
  <c r="J45" i="2"/>
  <c r="J43" i="2"/>
  <c r="J41" i="2"/>
  <c r="J39" i="2"/>
  <c r="J37" i="2"/>
  <c r="J35" i="2"/>
  <c r="J33" i="2"/>
  <c r="J31" i="2"/>
  <c r="J29" i="2"/>
  <c r="J27" i="2"/>
  <c r="J25" i="2"/>
  <c r="J23" i="2"/>
  <c r="J21" i="2"/>
  <c r="J19" i="2"/>
  <c r="J17" i="2"/>
  <c r="J15" i="2"/>
  <c r="J13" i="2"/>
  <c r="J11" i="2"/>
  <c r="J9" i="2"/>
  <c r="J7" i="2"/>
  <c r="G10" i="2"/>
  <c r="G6" i="2"/>
  <c r="O3" i="2"/>
  <c r="C10" i="3"/>
  <c r="F7" i="2"/>
  <c r="F8" i="2"/>
  <c r="E8" i="2" s="1"/>
  <c r="F9" i="2"/>
  <c r="F11" i="2"/>
  <c r="F12" i="2"/>
  <c r="F13" i="2"/>
  <c r="F14" i="2"/>
  <c r="F17" i="2"/>
  <c r="F18" i="2"/>
  <c r="F19" i="2"/>
  <c r="F20" i="2"/>
  <c r="F21" i="2"/>
  <c r="F22" i="2"/>
  <c r="F23" i="2"/>
  <c r="F24" i="2"/>
  <c r="E24" i="2" s="1"/>
  <c r="F25" i="2"/>
  <c r="F26" i="2"/>
  <c r="F27" i="2"/>
  <c r="F28" i="2"/>
  <c r="F29" i="2"/>
  <c r="F30" i="2"/>
  <c r="F31" i="2"/>
  <c r="F32" i="2"/>
  <c r="F33" i="2"/>
  <c r="E33" i="2" s="1"/>
  <c r="F34" i="2"/>
  <c r="F35" i="2"/>
  <c r="F36" i="2"/>
  <c r="F37" i="2"/>
  <c r="F38" i="2"/>
  <c r="E38" i="2" s="1"/>
  <c r="F39" i="2"/>
  <c r="F40" i="2"/>
  <c r="F41" i="2"/>
  <c r="F42" i="2"/>
  <c r="F43" i="2"/>
  <c r="F44" i="2"/>
  <c r="E44" i="2" s="1"/>
  <c r="F45" i="2"/>
  <c r="F46" i="2"/>
  <c r="F47" i="2"/>
  <c r="F48" i="2"/>
  <c r="F49" i="2"/>
  <c r="F50" i="2"/>
  <c r="F51" i="2"/>
  <c r="F52" i="2"/>
  <c r="F5" i="2"/>
  <c r="H4" i="4"/>
  <c r="H5" i="4"/>
  <c r="H6" i="4"/>
  <c r="H7" i="4"/>
  <c r="H8" i="4"/>
  <c r="H9" i="4"/>
  <c r="H10" i="4"/>
  <c r="H11" i="4"/>
  <c r="H12" i="4"/>
  <c r="H3" i="4"/>
  <c r="AG2" i="4"/>
  <c r="AG13" i="4" s="1"/>
  <c r="AF2" i="4"/>
  <c r="AF13" i="4" s="1"/>
  <c r="AE2" i="4"/>
  <c r="AD2" i="4"/>
  <c r="AD13" i="4" s="1"/>
  <c r="AC2" i="4"/>
  <c r="AC13" i="4" s="1"/>
  <c r="AB2" i="4"/>
  <c r="AB13" i="4" s="1"/>
  <c r="AA2" i="4"/>
  <c r="AA12" i="4" s="1"/>
  <c r="Z2" i="4"/>
  <c r="Z13" i="4" s="1"/>
  <c r="Y2" i="4"/>
  <c r="Y13" i="4" s="1"/>
  <c r="X2" i="4"/>
  <c r="X13" i="4" s="1"/>
  <c r="W2" i="4"/>
  <c r="W8" i="4" s="1"/>
  <c r="V2" i="4"/>
  <c r="V13" i="4" s="1"/>
  <c r="T2" i="4"/>
  <c r="J2" i="4"/>
  <c r="K2" i="4"/>
  <c r="K12" i="4" s="1"/>
  <c r="L2" i="4"/>
  <c r="M2" i="4"/>
  <c r="N2" i="4"/>
  <c r="O2" i="4"/>
  <c r="O8" i="4" s="1"/>
  <c r="P2" i="4"/>
  <c r="Q2" i="4"/>
  <c r="R2" i="4"/>
  <c r="S2" i="4"/>
  <c r="I2" i="4"/>
  <c r="I3" i="4" s="1"/>
  <c r="E52" i="2" l="1"/>
  <c r="E50" i="2"/>
  <c r="E48" i="2"/>
  <c r="E46" i="2"/>
  <c r="E42" i="2"/>
  <c r="E40" i="2"/>
  <c r="E36" i="2"/>
  <c r="E34" i="2"/>
  <c r="E32" i="2"/>
  <c r="E30" i="2"/>
  <c r="E28" i="2"/>
  <c r="E26" i="2"/>
  <c r="E22" i="2"/>
  <c r="E20" i="2"/>
  <c r="E18" i="2"/>
  <c r="E14" i="2"/>
  <c r="E12" i="2"/>
  <c r="E9" i="2"/>
  <c r="G7" i="2"/>
  <c r="E5" i="2"/>
  <c r="E51" i="2"/>
  <c r="E49" i="2"/>
  <c r="E47" i="2"/>
  <c r="E45" i="2"/>
  <c r="E43" i="2"/>
  <c r="E41" i="2"/>
  <c r="E39" i="2"/>
  <c r="E37" i="2"/>
  <c r="E35" i="2"/>
  <c r="E31" i="2"/>
  <c r="E29" i="2"/>
  <c r="E27" i="2"/>
  <c r="E25" i="2"/>
  <c r="E23" i="2"/>
  <c r="E21" i="2"/>
  <c r="E19" i="2"/>
  <c r="E17" i="2"/>
  <c r="E13" i="2"/>
  <c r="I10" i="4"/>
  <c r="J3" i="4"/>
  <c r="T4" i="4"/>
  <c r="O4" i="2"/>
  <c r="G24" i="2"/>
  <c r="N3" i="4"/>
  <c r="M3" i="4"/>
  <c r="P4" i="4"/>
  <c r="L4" i="4"/>
  <c r="K8" i="4"/>
  <c r="Q3" i="4"/>
  <c r="S10" i="4"/>
  <c r="O9" i="4"/>
  <c r="O13" i="4"/>
  <c r="G44" i="2"/>
  <c r="G8" i="2"/>
  <c r="G38" i="2"/>
  <c r="G33" i="2"/>
  <c r="G11" i="2"/>
  <c r="AE10" i="4"/>
  <c r="R4" i="4"/>
  <c r="N4" i="4"/>
  <c r="J4" i="4"/>
  <c r="R3" i="4"/>
  <c r="S4" i="4"/>
  <c r="S5" i="4"/>
  <c r="S3" i="4"/>
  <c r="O5" i="4"/>
  <c r="O3" i="4"/>
  <c r="O4" i="4"/>
  <c r="K4" i="4"/>
  <c r="K3" i="4"/>
  <c r="K5" i="4"/>
  <c r="K13" i="4"/>
  <c r="S11" i="4"/>
  <c r="O10" i="4"/>
  <c r="K9" i="4"/>
  <c r="S7" i="4"/>
  <c r="O6" i="4"/>
  <c r="S12" i="4"/>
  <c r="O11" i="4"/>
  <c r="K10" i="4"/>
  <c r="S8" i="4"/>
  <c r="O7" i="4"/>
  <c r="K6" i="4"/>
  <c r="S13" i="4"/>
  <c r="O12" i="4"/>
  <c r="K11" i="4"/>
  <c r="S9" i="4"/>
  <c r="K7" i="4"/>
  <c r="S6" i="4"/>
  <c r="W3" i="4"/>
  <c r="AE3" i="4"/>
  <c r="AE4" i="4"/>
  <c r="AA5" i="4"/>
  <c r="AA6" i="4"/>
  <c r="W7" i="4"/>
  <c r="AE7" i="4"/>
  <c r="AE8" i="4"/>
  <c r="W9" i="4"/>
  <c r="W10" i="4"/>
  <c r="AA10" i="4"/>
  <c r="AA11" i="4"/>
  <c r="AE11" i="4"/>
  <c r="AE12" i="4"/>
  <c r="W13" i="4"/>
  <c r="AA13" i="4"/>
  <c r="AE13" i="4"/>
  <c r="R13" i="4"/>
  <c r="N13" i="4"/>
  <c r="J13" i="4"/>
  <c r="R12" i="4"/>
  <c r="N12" i="4"/>
  <c r="J12" i="4"/>
  <c r="R11" i="4"/>
  <c r="N11" i="4"/>
  <c r="J11" i="4"/>
  <c r="R10" i="4"/>
  <c r="N10" i="4"/>
  <c r="J10" i="4"/>
  <c r="R9" i="4"/>
  <c r="N9" i="4"/>
  <c r="J9" i="4"/>
  <c r="R8" i="4"/>
  <c r="N8" i="4"/>
  <c r="J8" i="4"/>
  <c r="R7" i="4"/>
  <c r="N7" i="4"/>
  <c r="J7" i="4"/>
  <c r="R6" i="4"/>
  <c r="N6" i="4"/>
  <c r="J6" i="4"/>
  <c r="R5" i="4"/>
  <c r="N5" i="4"/>
  <c r="J5" i="4"/>
  <c r="X3" i="4"/>
  <c r="AB3" i="4"/>
  <c r="AF3" i="4"/>
  <c r="X4" i="4"/>
  <c r="AB4" i="4"/>
  <c r="AF4" i="4"/>
  <c r="X5" i="4"/>
  <c r="AB5" i="4"/>
  <c r="AF5" i="4"/>
  <c r="X6" i="4"/>
  <c r="AB6" i="4"/>
  <c r="AF6" i="4"/>
  <c r="X7" i="4"/>
  <c r="AB7" i="4"/>
  <c r="AF7" i="4"/>
  <c r="X8" i="4"/>
  <c r="AB8" i="4"/>
  <c r="AF8" i="4"/>
  <c r="X9" i="4"/>
  <c r="AB9" i="4"/>
  <c r="AF9" i="4"/>
  <c r="X10" i="4"/>
  <c r="AB10" i="4"/>
  <c r="AF10" i="4"/>
  <c r="X11" i="4"/>
  <c r="AB11" i="4"/>
  <c r="AF11" i="4"/>
  <c r="X12" i="4"/>
  <c r="AB12" i="4"/>
  <c r="AF12" i="4"/>
  <c r="AA3" i="4"/>
  <c r="AA4" i="4"/>
  <c r="AE5" i="4"/>
  <c r="AE6" i="4"/>
  <c r="AA8" i="4"/>
  <c r="AE9" i="4"/>
  <c r="W11" i="4"/>
  <c r="W12" i="4"/>
  <c r="L3" i="4"/>
  <c r="P3" i="4"/>
  <c r="T3" i="4"/>
  <c r="Q13" i="4"/>
  <c r="M13" i="4"/>
  <c r="I13" i="4"/>
  <c r="Q12" i="4"/>
  <c r="M12" i="4"/>
  <c r="I12" i="4"/>
  <c r="Q11" i="4"/>
  <c r="M11" i="4"/>
  <c r="I11" i="4"/>
  <c r="Q10" i="4"/>
  <c r="M10" i="4"/>
  <c r="Q9" i="4"/>
  <c r="M9" i="4"/>
  <c r="I9" i="4"/>
  <c r="Q8" i="4"/>
  <c r="M8" i="4"/>
  <c r="I8" i="4"/>
  <c r="Q7" i="4"/>
  <c r="M7" i="4"/>
  <c r="I7" i="4"/>
  <c r="Q6" i="4"/>
  <c r="M6" i="4"/>
  <c r="I6" i="4"/>
  <c r="Q5" i="4"/>
  <c r="M5" i="4"/>
  <c r="I5" i="4"/>
  <c r="Q4" i="4"/>
  <c r="M4" i="4"/>
  <c r="I4" i="4"/>
  <c r="Y3" i="4"/>
  <c r="AC3" i="4"/>
  <c r="AG3" i="4"/>
  <c r="Y4" i="4"/>
  <c r="AC4" i="4"/>
  <c r="AG4" i="4"/>
  <c r="Y5" i="4"/>
  <c r="AC5" i="4"/>
  <c r="AG5" i="4"/>
  <c r="Y6" i="4"/>
  <c r="AC6" i="4"/>
  <c r="AG6" i="4"/>
  <c r="Y7" i="4"/>
  <c r="AC7" i="4"/>
  <c r="AG7" i="4"/>
  <c r="Y8" i="4"/>
  <c r="AC8" i="4"/>
  <c r="AG8" i="4"/>
  <c r="Y9" i="4"/>
  <c r="AC9" i="4"/>
  <c r="AG9" i="4"/>
  <c r="Y10" i="4"/>
  <c r="AC10" i="4"/>
  <c r="AG10" i="4"/>
  <c r="Y11" i="4"/>
  <c r="AC11" i="4"/>
  <c r="AG11" i="4"/>
  <c r="Y12" i="4"/>
  <c r="AC12" i="4"/>
  <c r="AG12" i="4"/>
  <c r="W4" i="4"/>
  <c r="W5" i="4"/>
  <c r="W6" i="4"/>
  <c r="AA7" i="4"/>
  <c r="AA9" i="4"/>
  <c r="T13" i="4"/>
  <c r="P13" i="4"/>
  <c r="L13" i="4"/>
  <c r="T12" i="4"/>
  <c r="P12" i="4"/>
  <c r="L12" i="4"/>
  <c r="T11" i="4"/>
  <c r="P11" i="4"/>
  <c r="L11" i="4"/>
  <c r="T10" i="4"/>
  <c r="P10" i="4"/>
  <c r="L10" i="4"/>
  <c r="T9" i="4"/>
  <c r="P9" i="4"/>
  <c r="L9" i="4"/>
  <c r="T8" i="4"/>
  <c r="P8" i="4"/>
  <c r="L8" i="4"/>
  <c r="T7" i="4"/>
  <c r="P7" i="4"/>
  <c r="L7" i="4"/>
  <c r="T6" i="4"/>
  <c r="P6" i="4"/>
  <c r="L6" i="4"/>
  <c r="T5" i="4"/>
  <c r="P5" i="4"/>
  <c r="L5" i="4"/>
  <c r="V3" i="4"/>
  <c r="Z3" i="4"/>
  <c r="AD3" i="4"/>
  <c r="V4" i="4"/>
  <c r="Z4" i="4"/>
  <c r="AD4" i="4"/>
  <c r="V5" i="4"/>
  <c r="Z5" i="4"/>
  <c r="AD5" i="4"/>
  <c r="V6" i="4"/>
  <c r="Z6" i="4"/>
  <c r="AD6" i="4"/>
  <c r="V7" i="4"/>
  <c r="Z7" i="4"/>
  <c r="AD7" i="4"/>
  <c r="V8" i="4"/>
  <c r="Z8" i="4"/>
  <c r="AD8" i="4"/>
  <c r="V9" i="4"/>
  <c r="Z9" i="4"/>
  <c r="AD9" i="4"/>
  <c r="V10" i="4"/>
  <c r="Z10" i="4"/>
  <c r="AD10" i="4"/>
  <c r="V11" i="4"/>
  <c r="Z11" i="4"/>
  <c r="AD11" i="4"/>
  <c r="V12" i="4"/>
  <c r="Z12" i="4"/>
  <c r="AD12" i="4"/>
  <c r="G13" i="2" l="1"/>
  <c r="G17" i="2"/>
  <c r="G19" i="2"/>
  <c r="G21" i="2"/>
  <c r="G23" i="2"/>
  <c r="G25" i="2"/>
  <c r="O25" i="2" s="1"/>
  <c r="G27" i="2"/>
  <c r="G29" i="2"/>
  <c r="O29" i="2" s="1"/>
  <c r="G31" i="2"/>
  <c r="G35" i="2"/>
  <c r="O35" i="2" s="1"/>
  <c r="G37" i="2"/>
  <c r="G39" i="2"/>
  <c r="G41" i="2"/>
  <c r="G43" i="2"/>
  <c r="G45" i="2"/>
  <c r="G47" i="2"/>
  <c r="O47" i="2" s="1"/>
  <c r="G49" i="2"/>
  <c r="G51" i="2"/>
  <c r="O51" i="2" s="1"/>
  <c r="G5" i="2"/>
  <c r="O5" i="2" s="1"/>
  <c r="G9" i="2"/>
  <c r="O9" i="2" s="1"/>
  <c r="G12" i="2"/>
  <c r="G14" i="2"/>
  <c r="O14" i="2" s="1"/>
  <c r="G18" i="2"/>
  <c r="G20" i="2"/>
  <c r="G22" i="2"/>
  <c r="G26" i="2"/>
  <c r="G28" i="2"/>
  <c r="G30" i="2"/>
  <c r="O30" i="2" s="1"/>
  <c r="G32" i="2"/>
  <c r="G34" i="2"/>
  <c r="O34" i="2" s="1"/>
  <c r="G36" i="2"/>
  <c r="G40" i="2"/>
  <c r="G42" i="2"/>
  <c r="G46" i="2"/>
  <c r="G48" i="2"/>
  <c r="G50" i="2"/>
  <c r="G52" i="2"/>
  <c r="O10" i="2"/>
  <c r="O6" i="2"/>
  <c r="O16" i="2"/>
  <c r="O49" i="2"/>
  <c r="O41" i="2"/>
  <c r="O21" i="2"/>
  <c r="O15" i="2"/>
  <c r="O27" i="2"/>
  <c r="O48" i="2"/>
  <c r="O13" i="2"/>
  <c r="O23" i="2"/>
  <c r="O32" i="2"/>
  <c r="O40" i="2"/>
  <c r="O42" i="2"/>
  <c r="O43" i="2"/>
  <c r="O20" i="2"/>
  <c r="O31" i="2"/>
  <c r="O39" i="2"/>
  <c r="O52" i="2"/>
  <c r="O19" i="2"/>
  <c r="O28" i="2"/>
  <c r="O36" i="2"/>
  <c r="O46" i="2"/>
  <c r="O7" i="2"/>
  <c r="O50" i="2"/>
  <c r="O22" i="2"/>
  <c r="O26" i="2"/>
  <c r="O18" i="2"/>
  <c r="O12" i="2"/>
  <c r="O45" i="2"/>
  <c r="O37" i="2"/>
  <c r="O17" i="2"/>
  <c r="O8" i="2"/>
  <c r="O11" i="2"/>
  <c r="O44" i="2"/>
  <c r="O33" i="2"/>
  <c r="O38" i="2"/>
  <c r="O24" i="2"/>
  <c r="P3" i="2"/>
  <c r="AH10" i="4"/>
  <c r="AH6" i="4"/>
  <c r="AH11" i="4"/>
  <c r="AH7" i="4"/>
  <c r="AH8" i="4"/>
  <c r="AH4" i="4"/>
  <c r="AH9" i="4"/>
  <c r="AH5" i="4"/>
  <c r="AH3" i="4"/>
  <c r="AH12" i="4"/>
  <c r="U3" i="4"/>
  <c r="U4" i="4"/>
  <c r="O2" i="2" l="1"/>
  <c r="P4" i="2"/>
  <c r="Q3" i="2" s="1"/>
  <c r="AJ4" i="4"/>
  <c r="AH13" i="4"/>
  <c r="AJ3" i="4"/>
  <c r="U5" i="4"/>
  <c r="AJ5" i="4" s="1"/>
  <c r="P10" i="2" l="1"/>
  <c r="P6" i="2"/>
  <c r="P16" i="2"/>
  <c r="P33" i="2"/>
  <c r="P44" i="2"/>
  <c r="P24" i="2"/>
  <c r="P17" i="2"/>
  <c r="P13" i="2"/>
  <c r="P5" i="2"/>
  <c r="P28" i="2"/>
  <c r="P48" i="2"/>
  <c r="P49" i="2"/>
  <c r="P35" i="2"/>
  <c r="P43" i="2"/>
  <c r="P51" i="2"/>
  <c r="P37" i="2"/>
  <c r="P40" i="2"/>
  <c r="P21" i="2"/>
  <c r="P19" i="2"/>
  <c r="P31" i="2"/>
  <c r="P26" i="2"/>
  <c r="P22" i="2"/>
  <c r="P12" i="2"/>
  <c r="P7" i="2"/>
  <c r="P42" i="2"/>
  <c r="P8" i="2"/>
  <c r="P11" i="2"/>
  <c r="P38" i="2"/>
  <c r="P32" i="2"/>
  <c r="P14" i="2"/>
  <c r="P9" i="2"/>
  <c r="P20" i="2"/>
  <c r="P36" i="2"/>
  <c r="P41" i="2"/>
  <c r="P23" i="2"/>
  <c r="P39" i="2"/>
  <c r="P47" i="2"/>
  <c r="P29" i="2"/>
  <c r="P45" i="2"/>
  <c r="P52" i="2"/>
  <c r="P25" i="2"/>
  <c r="P27" i="2"/>
  <c r="P18" i="2"/>
  <c r="P50" i="2"/>
  <c r="P30" i="2"/>
  <c r="P34" i="2"/>
  <c r="P46" i="2"/>
  <c r="P15" i="2"/>
  <c r="Q4" i="2"/>
  <c r="R3" i="2" s="1"/>
  <c r="U6" i="4"/>
  <c r="AJ6" i="4" s="1"/>
  <c r="Q10" i="2" l="1"/>
  <c r="Q6" i="2"/>
  <c r="Q16" i="2"/>
  <c r="Q33" i="2"/>
  <c r="Q38" i="2"/>
  <c r="Q11" i="2"/>
  <c r="Q28" i="2"/>
  <c r="Q25" i="2"/>
  <c r="Q19" i="2"/>
  <c r="Q36" i="2"/>
  <c r="Q13" i="2"/>
  <c r="Q31" i="2"/>
  <c r="Q49" i="2"/>
  <c r="Q9" i="2"/>
  <c r="Q39" i="2"/>
  <c r="Q47" i="2"/>
  <c r="Q29" i="2"/>
  <c r="Q45" i="2"/>
  <c r="Q50" i="2"/>
  <c r="Q12" i="2"/>
  <c r="Q26" i="2"/>
  <c r="Q30" i="2"/>
  <c r="Q20" i="2"/>
  <c r="Q46" i="2"/>
  <c r="Q21" i="2"/>
  <c r="P2" i="2"/>
  <c r="Q24" i="2"/>
  <c r="Q8" i="2"/>
  <c r="Q44" i="2"/>
  <c r="Q40" i="2"/>
  <c r="Q48" i="2"/>
  <c r="Q23" i="2"/>
  <c r="Q32" i="2"/>
  <c r="Q17" i="2"/>
  <c r="Q5" i="2"/>
  <c r="Q41" i="2"/>
  <c r="Q14" i="2"/>
  <c r="Q35" i="2"/>
  <c r="Q43" i="2"/>
  <c r="Q51" i="2"/>
  <c r="Q37" i="2"/>
  <c r="Q34" i="2"/>
  <c r="Q7" i="2"/>
  <c r="Q18" i="2"/>
  <c r="Q22" i="2"/>
  <c r="Q42" i="2"/>
  <c r="Q52" i="2"/>
  <c r="Q27" i="2"/>
  <c r="Q15" i="2"/>
  <c r="R4" i="2"/>
  <c r="S3" i="2" s="1"/>
  <c r="U7" i="4"/>
  <c r="AJ7" i="4" s="1"/>
  <c r="R6" i="2" l="1"/>
  <c r="R10" i="2"/>
  <c r="R11" i="2"/>
  <c r="R20" i="2"/>
  <c r="R29" i="2"/>
  <c r="R23" i="2"/>
  <c r="R48" i="2"/>
  <c r="R19" i="2"/>
  <c r="R51" i="2"/>
  <c r="R26" i="2"/>
  <c r="R42" i="2"/>
  <c r="R7" i="2"/>
  <c r="R5" i="2"/>
  <c r="R24" i="2"/>
  <c r="R44" i="2"/>
  <c r="R40" i="2"/>
  <c r="R41" i="2"/>
  <c r="R37" i="2"/>
  <c r="R35" i="2"/>
  <c r="R43" i="2"/>
  <c r="R34" i="2"/>
  <c r="R22" i="2"/>
  <c r="R9" i="2"/>
  <c r="R17" i="2"/>
  <c r="R15" i="2"/>
  <c r="R16" i="2"/>
  <c r="Q2" i="2"/>
  <c r="R33" i="2"/>
  <c r="R38" i="2"/>
  <c r="R8" i="2"/>
  <c r="R36" i="2"/>
  <c r="R52" i="2"/>
  <c r="R25" i="2"/>
  <c r="R49" i="2"/>
  <c r="R27" i="2"/>
  <c r="R45" i="2"/>
  <c r="R21" i="2"/>
  <c r="R31" i="2"/>
  <c r="R39" i="2"/>
  <c r="R47" i="2"/>
  <c r="R18" i="2"/>
  <c r="R12" i="2"/>
  <c r="R50" i="2"/>
  <c r="R30" i="2"/>
  <c r="R14" i="2"/>
  <c r="R32" i="2"/>
  <c r="R46" i="2"/>
  <c r="R13" i="2"/>
  <c r="R28" i="2"/>
  <c r="S4" i="2"/>
  <c r="T3" i="2" s="1"/>
  <c r="U8" i="4"/>
  <c r="AJ8" i="4" s="1"/>
  <c r="S10" i="2" l="1"/>
  <c r="S6" i="2"/>
  <c r="R2" i="2"/>
  <c r="S16" i="2"/>
  <c r="S33" i="2"/>
  <c r="S38" i="2"/>
  <c r="S11" i="2"/>
  <c r="S28" i="2"/>
  <c r="S32" i="2"/>
  <c r="S52" i="2"/>
  <c r="S25" i="2"/>
  <c r="S45" i="2"/>
  <c r="S41" i="2"/>
  <c r="S20" i="2"/>
  <c r="S39" i="2"/>
  <c r="S47" i="2"/>
  <c r="S17" i="2"/>
  <c r="S37" i="2"/>
  <c r="S34" i="2"/>
  <c r="S18" i="2"/>
  <c r="S7" i="2"/>
  <c r="S30" i="2"/>
  <c r="S19" i="2"/>
  <c r="S36" i="2"/>
  <c r="S23" i="2"/>
  <c r="S9" i="2"/>
  <c r="S24" i="2"/>
  <c r="S8" i="2"/>
  <c r="S44" i="2"/>
  <c r="S27" i="2"/>
  <c r="S21" i="2"/>
  <c r="S40" i="2"/>
  <c r="S5" i="2"/>
  <c r="S31" i="2"/>
  <c r="S48" i="2"/>
  <c r="S49" i="2"/>
  <c r="S35" i="2"/>
  <c r="S43" i="2"/>
  <c r="S51" i="2"/>
  <c r="S29" i="2"/>
  <c r="S26" i="2"/>
  <c r="S12" i="2"/>
  <c r="S50" i="2"/>
  <c r="S22" i="2"/>
  <c r="S42" i="2"/>
  <c r="S13" i="2"/>
  <c r="S46" i="2"/>
  <c r="S14" i="2"/>
  <c r="S15" i="2"/>
  <c r="T4" i="2"/>
  <c r="U3" i="2" s="1"/>
  <c r="U9" i="4"/>
  <c r="AJ9" i="4" s="1"/>
  <c r="T10" i="2" l="1"/>
  <c r="T6" i="2"/>
  <c r="T16" i="2"/>
  <c r="S2" i="2"/>
  <c r="T8" i="2"/>
  <c r="T38" i="2"/>
  <c r="T11" i="2"/>
  <c r="T14" i="2"/>
  <c r="T9" i="2"/>
  <c r="T20" i="2"/>
  <c r="T36" i="2"/>
  <c r="T40" i="2"/>
  <c r="T21" i="2"/>
  <c r="T19" i="2"/>
  <c r="T31" i="2"/>
  <c r="T41" i="2"/>
  <c r="T23" i="2"/>
  <c r="T39" i="2"/>
  <c r="T47" i="2"/>
  <c r="T29" i="2"/>
  <c r="T45" i="2"/>
  <c r="T34" i="2"/>
  <c r="T18" i="2"/>
  <c r="T50" i="2"/>
  <c r="T30" i="2"/>
  <c r="T46" i="2"/>
  <c r="T33" i="2"/>
  <c r="T24" i="2"/>
  <c r="T44" i="2"/>
  <c r="T17" i="2"/>
  <c r="T13" i="2"/>
  <c r="T5" i="2"/>
  <c r="T28" i="2"/>
  <c r="T32" i="2"/>
  <c r="T52" i="2"/>
  <c r="T25" i="2"/>
  <c r="T27" i="2"/>
  <c r="T48" i="2"/>
  <c r="T49" i="2"/>
  <c r="T35" i="2"/>
  <c r="T43" i="2"/>
  <c r="T51" i="2"/>
  <c r="T37" i="2"/>
  <c r="T12" i="2"/>
  <c r="T7" i="2"/>
  <c r="T26" i="2"/>
  <c r="T22" i="2"/>
  <c r="T42" i="2"/>
  <c r="T15" i="2"/>
  <c r="U4" i="2"/>
  <c r="V3" i="2" s="1"/>
  <c r="U10" i="4"/>
  <c r="AJ10" i="4" s="1"/>
  <c r="U10" i="2" l="1"/>
  <c r="U6" i="2"/>
  <c r="U16" i="2"/>
  <c r="T2" i="2"/>
  <c r="U38" i="2"/>
  <c r="U11" i="2"/>
  <c r="U44" i="2"/>
  <c r="U43" i="2"/>
  <c r="U36" i="2"/>
  <c r="U32" i="2"/>
  <c r="U52" i="2"/>
  <c r="U14" i="2"/>
  <c r="U35" i="2"/>
  <c r="U48" i="2"/>
  <c r="U45" i="2"/>
  <c r="U17" i="2"/>
  <c r="U5" i="2"/>
  <c r="U31" i="2"/>
  <c r="U18" i="2"/>
  <c r="U26" i="2"/>
  <c r="U7" i="2"/>
  <c r="U30" i="2"/>
  <c r="U25" i="2"/>
  <c r="U19" i="2"/>
  <c r="U39" i="2"/>
  <c r="U46" i="2"/>
  <c r="U15" i="2"/>
  <c r="U24" i="2"/>
  <c r="U33" i="2"/>
  <c r="U8" i="2"/>
  <c r="U28" i="2"/>
  <c r="U51" i="2"/>
  <c r="U40" i="2"/>
  <c r="U21" i="2"/>
  <c r="U9" i="2"/>
  <c r="U29" i="2"/>
  <c r="U49" i="2"/>
  <c r="U37" i="2"/>
  <c r="U13" i="2"/>
  <c r="U27" i="2"/>
  <c r="U12" i="2"/>
  <c r="U34" i="2"/>
  <c r="U50" i="2"/>
  <c r="U22" i="2"/>
  <c r="U42" i="2"/>
  <c r="U23" i="2"/>
  <c r="U47" i="2"/>
  <c r="U20" i="2"/>
  <c r="U41" i="2"/>
  <c r="V4" i="2"/>
  <c r="W3" i="2" s="1"/>
  <c r="U11" i="4"/>
  <c r="AJ11" i="4" s="1"/>
  <c r="V10" i="2" l="1"/>
  <c r="V6" i="2"/>
  <c r="V16" i="2"/>
  <c r="V38" i="2"/>
  <c r="V8" i="2"/>
  <c r="V44" i="2"/>
  <c r="V19" i="2"/>
  <c r="V29" i="2"/>
  <c r="V52" i="2"/>
  <c r="V49" i="2"/>
  <c r="V39" i="2"/>
  <c r="V47" i="2"/>
  <c r="V37" i="2"/>
  <c r="V48" i="2"/>
  <c r="V12" i="2"/>
  <c r="V26" i="2"/>
  <c r="V22" i="2"/>
  <c r="V7" i="2"/>
  <c r="V46" i="2"/>
  <c r="V21" i="2"/>
  <c r="V17" i="2"/>
  <c r="V42" i="2"/>
  <c r="V20" i="2"/>
  <c r="V9" i="2"/>
  <c r="V5" i="2"/>
  <c r="U2" i="2"/>
  <c r="V24" i="2"/>
  <c r="V11" i="2"/>
  <c r="V33" i="2"/>
  <c r="V23" i="2"/>
  <c r="V36" i="2"/>
  <c r="V40" i="2"/>
  <c r="V41" i="2"/>
  <c r="V27" i="2"/>
  <c r="V43" i="2"/>
  <c r="V51" i="2"/>
  <c r="V45" i="2"/>
  <c r="V25" i="2"/>
  <c r="V18" i="2"/>
  <c r="V50" i="2"/>
  <c r="V34" i="2"/>
  <c r="V30" i="2"/>
  <c r="V28" i="2"/>
  <c r="V13" i="2"/>
  <c r="V35" i="2"/>
  <c r="V32" i="2"/>
  <c r="V14" i="2"/>
  <c r="V31" i="2"/>
  <c r="V15" i="2"/>
  <c r="W4" i="2"/>
  <c r="X3" i="2" s="1"/>
  <c r="U12" i="4"/>
  <c r="W10" i="2" l="1"/>
  <c r="W6" i="2"/>
  <c r="W16" i="2"/>
  <c r="W38" i="2"/>
  <c r="W11" i="2"/>
  <c r="W33" i="2"/>
  <c r="W32" i="2"/>
  <c r="W28" i="2"/>
  <c r="W17" i="2"/>
  <c r="W49" i="2"/>
  <c r="W35" i="2"/>
  <c r="W43" i="2"/>
  <c r="W51" i="2"/>
  <c r="W29" i="2"/>
  <c r="W40" i="2"/>
  <c r="W25" i="2"/>
  <c r="W27" i="2"/>
  <c r="W21" i="2"/>
  <c r="W18" i="2"/>
  <c r="W7" i="2"/>
  <c r="W30" i="2"/>
  <c r="W26" i="2"/>
  <c r="W46" i="2"/>
  <c r="W9" i="2"/>
  <c r="W13" i="2"/>
  <c r="V2" i="2"/>
  <c r="W24" i="2"/>
  <c r="W44" i="2"/>
  <c r="W8" i="2"/>
  <c r="W20" i="2"/>
  <c r="W36" i="2"/>
  <c r="W48" i="2"/>
  <c r="W41" i="2"/>
  <c r="W19" i="2"/>
  <c r="W39" i="2"/>
  <c r="W47" i="2"/>
  <c r="W5" i="2"/>
  <c r="W37" i="2"/>
  <c r="W52" i="2"/>
  <c r="W23" i="2"/>
  <c r="W31" i="2"/>
  <c r="W12" i="2"/>
  <c r="W50" i="2"/>
  <c r="W22" i="2"/>
  <c r="W45" i="2"/>
  <c r="W34" i="2"/>
  <c r="W14" i="2"/>
  <c r="W42" i="2"/>
  <c r="W15" i="2"/>
  <c r="X4" i="2"/>
  <c r="Y3" i="2" s="1"/>
  <c r="U13" i="4"/>
  <c r="AJ13" i="4" s="1"/>
  <c r="AJ12" i="4"/>
  <c r="X10" i="2" l="1"/>
  <c r="X6" i="2"/>
  <c r="X16" i="2"/>
  <c r="X38" i="2"/>
  <c r="X11" i="2"/>
  <c r="X8" i="2"/>
  <c r="X17" i="2"/>
  <c r="X13" i="2"/>
  <c r="X5" i="2"/>
  <c r="X28" i="2"/>
  <c r="X48" i="2"/>
  <c r="X49" i="2"/>
  <c r="X35" i="2"/>
  <c r="X43" i="2"/>
  <c r="X51" i="2"/>
  <c r="X37" i="2"/>
  <c r="X40" i="2"/>
  <c r="X21" i="2"/>
  <c r="X19" i="2"/>
  <c r="X31" i="2"/>
  <c r="X26" i="2"/>
  <c r="X22" i="2"/>
  <c r="X12" i="2"/>
  <c r="X7" i="2"/>
  <c r="X42" i="2"/>
  <c r="W2" i="2"/>
  <c r="X24" i="2"/>
  <c r="X44" i="2"/>
  <c r="X33" i="2"/>
  <c r="X32" i="2"/>
  <c r="X14" i="2"/>
  <c r="X9" i="2"/>
  <c r="X20" i="2"/>
  <c r="X36" i="2"/>
  <c r="X41" i="2"/>
  <c r="X23" i="2"/>
  <c r="X39" i="2"/>
  <c r="X47" i="2"/>
  <c r="X29" i="2"/>
  <c r="X45" i="2"/>
  <c r="X52" i="2"/>
  <c r="X25" i="2"/>
  <c r="X27" i="2"/>
  <c r="X18" i="2"/>
  <c r="X50" i="2"/>
  <c r="X30" i="2"/>
  <c r="X34" i="2"/>
  <c r="X46" i="2"/>
  <c r="X15" i="2"/>
  <c r="Y4" i="2"/>
  <c r="Z3" i="2" s="1"/>
  <c r="Y10" i="2" l="1"/>
  <c r="Y6" i="2"/>
  <c r="Y16" i="2"/>
  <c r="Y38" i="2"/>
  <c r="Y8" i="2"/>
  <c r="Y11" i="2"/>
  <c r="Y21" i="2"/>
  <c r="Y28" i="2"/>
  <c r="Y49" i="2"/>
  <c r="Y17" i="2"/>
  <c r="Y5" i="2"/>
  <c r="Y39" i="2"/>
  <c r="Y47" i="2"/>
  <c r="Y29" i="2"/>
  <c r="Y45" i="2"/>
  <c r="Y9" i="2"/>
  <c r="Y7" i="2"/>
  <c r="Y30" i="2"/>
  <c r="Y18" i="2"/>
  <c r="Y34" i="2"/>
  <c r="Y42" i="2"/>
  <c r="Y52" i="2"/>
  <c r="Y23" i="2"/>
  <c r="Y19" i="2"/>
  <c r="Y48" i="2"/>
  <c r="X2" i="2"/>
  <c r="Y24" i="2"/>
  <c r="Y44" i="2"/>
  <c r="Y33" i="2"/>
  <c r="Y25" i="2"/>
  <c r="Y32" i="2"/>
  <c r="Y41" i="2"/>
  <c r="Y20" i="2"/>
  <c r="Y13" i="2"/>
  <c r="Y35" i="2"/>
  <c r="Y43" i="2"/>
  <c r="Y51" i="2"/>
  <c r="Y37" i="2"/>
  <c r="Y14" i="2"/>
  <c r="Y31" i="2"/>
  <c r="Y22" i="2"/>
  <c r="Y12" i="2"/>
  <c r="Y26" i="2"/>
  <c r="Y50" i="2"/>
  <c r="Y46" i="2"/>
  <c r="Y27" i="2"/>
  <c r="Y36" i="2"/>
  <c r="Y40" i="2"/>
  <c r="Y15" i="2"/>
  <c r="Z4" i="2"/>
  <c r="AA3" i="2" s="1"/>
  <c r="Z10" i="2" l="1"/>
  <c r="Z6" i="2"/>
  <c r="Z16" i="2"/>
  <c r="Z38" i="2"/>
  <c r="Z8" i="2"/>
  <c r="Z11" i="2"/>
  <c r="Z32" i="2"/>
  <c r="Z48" i="2"/>
  <c r="Z41" i="2"/>
  <c r="Z29" i="2"/>
  <c r="Z39" i="2"/>
  <c r="Z47" i="2"/>
  <c r="Z37" i="2"/>
  <c r="Z40" i="2"/>
  <c r="Z21" i="2"/>
  <c r="Z34" i="2"/>
  <c r="Z7" i="2"/>
  <c r="Z18" i="2"/>
  <c r="Z30" i="2"/>
  <c r="Z17" i="2"/>
  <c r="Z9" i="2"/>
  <c r="Z35" i="2"/>
  <c r="Z23" i="2"/>
  <c r="Z13" i="2"/>
  <c r="Z31" i="2"/>
  <c r="Y2" i="2"/>
  <c r="Z24" i="2"/>
  <c r="Z44" i="2"/>
  <c r="Z33" i="2"/>
  <c r="Z28" i="2"/>
  <c r="Z36" i="2"/>
  <c r="Z25" i="2"/>
  <c r="Z49" i="2"/>
  <c r="Z27" i="2"/>
  <c r="Z43" i="2"/>
  <c r="Z51" i="2"/>
  <c r="Z45" i="2"/>
  <c r="Z52" i="2"/>
  <c r="Z12" i="2"/>
  <c r="Z50" i="2"/>
  <c r="Z22" i="2"/>
  <c r="Z26" i="2"/>
  <c r="Z46" i="2"/>
  <c r="Z14" i="2"/>
  <c r="Z5" i="2"/>
  <c r="Z42" i="2"/>
  <c r="Z19" i="2"/>
  <c r="Z20" i="2"/>
  <c r="Z15" i="2"/>
  <c r="AA4" i="2"/>
  <c r="AB3" i="2" s="1"/>
  <c r="AA10" i="2" l="1"/>
  <c r="AA6" i="2"/>
  <c r="AA16" i="2"/>
  <c r="AA38" i="2"/>
  <c r="AA44" i="2"/>
  <c r="AA8" i="2"/>
  <c r="AA36" i="2"/>
  <c r="AA19" i="2"/>
  <c r="AA40" i="2"/>
  <c r="AA31" i="2"/>
  <c r="AA48" i="2"/>
  <c r="AA41" i="2"/>
  <c r="AA25" i="2"/>
  <c r="AA39" i="2"/>
  <c r="AA47" i="2"/>
  <c r="AA29" i="2"/>
  <c r="AA45" i="2"/>
  <c r="AA34" i="2"/>
  <c r="AA12" i="2"/>
  <c r="AA50" i="2"/>
  <c r="AA30" i="2"/>
  <c r="AA20" i="2"/>
  <c r="AA13" i="2"/>
  <c r="AA14" i="2"/>
  <c r="AA27" i="2"/>
  <c r="Z2" i="2"/>
  <c r="AA24" i="2"/>
  <c r="AA33" i="2"/>
  <c r="AA11" i="2"/>
  <c r="AA28" i="2"/>
  <c r="AA23" i="2"/>
  <c r="AA32" i="2"/>
  <c r="AA52" i="2"/>
  <c r="AA17" i="2"/>
  <c r="AA5" i="2"/>
  <c r="AA49" i="2"/>
  <c r="AA35" i="2"/>
  <c r="AA43" i="2"/>
  <c r="AA51" i="2"/>
  <c r="AA37" i="2"/>
  <c r="AA18" i="2"/>
  <c r="AA7" i="2"/>
  <c r="AA26" i="2"/>
  <c r="AA22" i="2"/>
  <c r="AA42" i="2"/>
  <c r="AA21" i="2"/>
  <c r="AA46" i="2"/>
  <c r="AA9" i="2"/>
  <c r="AA15" i="2"/>
  <c r="AB4" i="2"/>
  <c r="AC3" i="2" s="1"/>
  <c r="AB10" i="2" l="1"/>
  <c r="AB6" i="2"/>
  <c r="AB16" i="2"/>
  <c r="AB38" i="2"/>
  <c r="AB8" i="2"/>
  <c r="AB11" i="2"/>
  <c r="AB14" i="2"/>
  <c r="AB9" i="2"/>
  <c r="AB20" i="2"/>
  <c r="AB36" i="2"/>
  <c r="AB40" i="2"/>
  <c r="AB21" i="2"/>
  <c r="AB19" i="2"/>
  <c r="AB31" i="2"/>
  <c r="AB41" i="2"/>
  <c r="AB23" i="2"/>
  <c r="AB39" i="2"/>
  <c r="AB47" i="2"/>
  <c r="AB29" i="2"/>
  <c r="AB45" i="2"/>
  <c r="AB34" i="2"/>
  <c r="AB18" i="2"/>
  <c r="AB50" i="2"/>
  <c r="AB30" i="2"/>
  <c r="AB46" i="2"/>
  <c r="AA2" i="2"/>
  <c r="AB24" i="2"/>
  <c r="AB33" i="2"/>
  <c r="AB44" i="2"/>
  <c r="AB17" i="2"/>
  <c r="AB13" i="2"/>
  <c r="AB5" i="2"/>
  <c r="AB28" i="2"/>
  <c r="AB32" i="2"/>
  <c r="AB52" i="2"/>
  <c r="AB25" i="2"/>
  <c r="AB27" i="2"/>
  <c r="AB48" i="2"/>
  <c r="AB49" i="2"/>
  <c r="AB35" i="2"/>
  <c r="AB43" i="2"/>
  <c r="AB51" i="2"/>
  <c r="AB37" i="2"/>
  <c r="AB12" i="2"/>
  <c r="AB7" i="2"/>
  <c r="AB26" i="2"/>
  <c r="AB22" i="2"/>
  <c r="AB42" i="2"/>
  <c r="AB15" i="2"/>
  <c r="AC4" i="2"/>
  <c r="AD3" i="2" s="1"/>
  <c r="AC6" i="2" l="1"/>
  <c r="AC10" i="2"/>
  <c r="AC16" i="2"/>
  <c r="AB2" i="2"/>
  <c r="AC33" i="2"/>
  <c r="AC11" i="2"/>
  <c r="AC8" i="2"/>
  <c r="AC32" i="2"/>
  <c r="AC41" i="2"/>
  <c r="AC28" i="2"/>
  <c r="AC48" i="2"/>
  <c r="AC51" i="2"/>
  <c r="AC23" i="2"/>
  <c r="AC9" i="2"/>
  <c r="AC31" i="2"/>
  <c r="AC19" i="2"/>
  <c r="AC13" i="2"/>
  <c r="AC35" i="2"/>
  <c r="AC12" i="2"/>
  <c r="AC26" i="2"/>
  <c r="AC22" i="2"/>
  <c r="AC34" i="2"/>
  <c r="AC46" i="2"/>
  <c r="AC47" i="2"/>
  <c r="AC25" i="2"/>
  <c r="AC45" i="2"/>
  <c r="AC38" i="2"/>
  <c r="AC44" i="2"/>
  <c r="AC24" i="2"/>
  <c r="AC49" i="2"/>
  <c r="AC40" i="2"/>
  <c r="AC20" i="2"/>
  <c r="AC36" i="2"/>
  <c r="AC21" i="2"/>
  <c r="AC43" i="2"/>
  <c r="AC14" i="2"/>
  <c r="AC27" i="2"/>
  <c r="AC52" i="2"/>
  <c r="AC17" i="2"/>
  <c r="AC5" i="2"/>
  <c r="AC29" i="2"/>
  <c r="AC18" i="2"/>
  <c r="AC50" i="2"/>
  <c r="AC30" i="2"/>
  <c r="AC7" i="2"/>
  <c r="AC39" i="2"/>
  <c r="AC42" i="2"/>
  <c r="AC37" i="2"/>
  <c r="AC15" i="2"/>
  <c r="AD4" i="2"/>
  <c r="AE3" i="2" s="1"/>
  <c r="AD10" i="2" l="1"/>
  <c r="AD11" i="2"/>
  <c r="AD48" i="2"/>
  <c r="AD47" i="2"/>
  <c r="AD34" i="2"/>
  <c r="AD28" i="2"/>
  <c r="AD24" i="2"/>
  <c r="AD36" i="2"/>
  <c r="AD49" i="2"/>
  <c r="AD26" i="2"/>
  <c r="AD42" i="2"/>
  <c r="AD9" i="2"/>
  <c r="AD6" i="2"/>
  <c r="AD44" i="2"/>
  <c r="AD35" i="2"/>
  <c r="AD27" i="2"/>
  <c r="AD25" i="2"/>
  <c r="AD39" i="2"/>
  <c r="AD37" i="2"/>
  <c r="AD12" i="2"/>
  <c r="AD7" i="2"/>
  <c r="AD19" i="2"/>
  <c r="AD46" i="2"/>
  <c r="AD17" i="2"/>
  <c r="AD16" i="2"/>
  <c r="AC2" i="2"/>
  <c r="AD33" i="2"/>
  <c r="AD38" i="2"/>
  <c r="AD8" i="2"/>
  <c r="AD31" i="2"/>
  <c r="AD40" i="2"/>
  <c r="AD21" i="2"/>
  <c r="AD52" i="2"/>
  <c r="AD41" i="2"/>
  <c r="AD20" i="2"/>
  <c r="AD43" i="2"/>
  <c r="AD51" i="2"/>
  <c r="AD45" i="2"/>
  <c r="AD30" i="2"/>
  <c r="AD18" i="2"/>
  <c r="AD50" i="2"/>
  <c r="AD22" i="2"/>
  <c r="AD13" i="2"/>
  <c r="AD5" i="2"/>
  <c r="AD29" i="2"/>
  <c r="AD14" i="2"/>
  <c r="AD23" i="2"/>
  <c r="AD32" i="2"/>
  <c r="AD15" i="2"/>
  <c r="AE4" i="2"/>
  <c r="AF3" i="2" s="1"/>
  <c r="AE10" i="2" l="1"/>
  <c r="AE6" i="2"/>
  <c r="AE16" i="2"/>
  <c r="AD2" i="2"/>
  <c r="AE38" i="2"/>
  <c r="AE11" i="2"/>
  <c r="AE8" i="2"/>
  <c r="AE28" i="2"/>
  <c r="AE48" i="2"/>
  <c r="AE41" i="2"/>
  <c r="AE27" i="2"/>
  <c r="AE39" i="2"/>
  <c r="AE47" i="2"/>
  <c r="AE29" i="2"/>
  <c r="AE40" i="2"/>
  <c r="AE31" i="2"/>
  <c r="AE17" i="2"/>
  <c r="AE50" i="2"/>
  <c r="AE12" i="2"/>
  <c r="AE34" i="2"/>
  <c r="AE22" i="2"/>
  <c r="AE46" i="2"/>
  <c r="AE14" i="2"/>
  <c r="AE21" i="2"/>
  <c r="AE13" i="2"/>
  <c r="AE23" i="2"/>
  <c r="AE24" i="2"/>
  <c r="AE44" i="2"/>
  <c r="AE33" i="2"/>
  <c r="AE32" i="2"/>
  <c r="AE36" i="2"/>
  <c r="AE5" i="2"/>
  <c r="AE49" i="2"/>
  <c r="AE35" i="2"/>
  <c r="AE43" i="2"/>
  <c r="AE51" i="2"/>
  <c r="AE37" i="2"/>
  <c r="AE52" i="2"/>
  <c r="AE25" i="2"/>
  <c r="AE26" i="2"/>
  <c r="AE45" i="2"/>
  <c r="AE18" i="2"/>
  <c r="AE7" i="2"/>
  <c r="AE30" i="2"/>
  <c r="AE20" i="2"/>
  <c r="AE9" i="2"/>
  <c r="AE42" i="2"/>
  <c r="AE19" i="2"/>
  <c r="AE15" i="2"/>
  <c r="AF4" i="2"/>
  <c r="AG3" i="2" s="1"/>
  <c r="AF10" i="2" l="1"/>
  <c r="AF6" i="2"/>
  <c r="AF16" i="2"/>
  <c r="AE2" i="2"/>
  <c r="AF38" i="2"/>
  <c r="AF11" i="2"/>
  <c r="AF8" i="2"/>
  <c r="AF20" i="2"/>
  <c r="AF36" i="2"/>
  <c r="AF41" i="2"/>
  <c r="AF23" i="2"/>
  <c r="AF39" i="2"/>
  <c r="AF47" i="2"/>
  <c r="AF29" i="2"/>
  <c r="AF40" i="2"/>
  <c r="AF21" i="2"/>
  <c r="AF19" i="2"/>
  <c r="AF31" i="2"/>
  <c r="AF50" i="2"/>
  <c r="AF30" i="2"/>
  <c r="AF12" i="2"/>
  <c r="AF34" i="2"/>
  <c r="AF46" i="2"/>
  <c r="AF17" i="2"/>
  <c r="AF42" i="2"/>
  <c r="AF13" i="2"/>
  <c r="AF24" i="2"/>
  <c r="AF44" i="2"/>
  <c r="AF33" i="2"/>
  <c r="AF32" i="2"/>
  <c r="AF28" i="2"/>
  <c r="AF48" i="2"/>
  <c r="AF49" i="2"/>
  <c r="AF35" i="2"/>
  <c r="AF43" i="2"/>
  <c r="AF51" i="2"/>
  <c r="AF37" i="2"/>
  <c r="AF52" i="2"/>
  <c r="AF25" i="2"/>
  <c r="AF27" i="2"/>
  <c r="AF18" i="2"/>
  <c r="AF22" i="2"/>
  <c r="AF45" i="2"/>
  <c r="AF26" i="2"/>
  <c r="AF7" i="2"/>
  <c r="AF14" i="2"/>
  <c r="AF5" i="2"/>
  <c r="AF9" i="2"/>
  <c r="AF15" i="2"/>
  <c r="AG4" i="2"/>
  <c r="AH3" i="2" s="1"/>
  <c r="AG10" i="2" l="1"/>
  <c r="AG6" i="2"/>
  <c r="AG16" i="2"/>
  <c r="AG24" i="2"/>
  <c r="AG44" i="2"/>
  <c r="AG11" i="2"/>
  <c r="AG23" i="2"/>
  <c r="AG28" i="2"/>
  <c r="AG25" i="2"/>
  <c r="AG17" i="2"/>
  <c r="AG5" i="2"/>
  <c r="AG41" i="2"/>
  <c r="AG14" i="2"/>
  <c r="AG27" i="2"/>
  <c r="AG39" i="2"/>
  <c r="AG47" i="2"/>
  <c r="AG29" i="2"/>
  <c r="AG45" i="2"/>
  <c r="AG34" i="2"/>
  <c r="AG7" i="2"/>
  <c r="AG12" i="2"/>
  <c r="AG30" i="2"/>
  <c r="AG46" i="2"/>
  <c r="AG20" i="2"/>
  <c r="AG40" i="2"/>
  <c r="AF2" i="2"/>
  <c r="AG38" i="2"/>
  <c r="AG33" i="2"/>
  <c r="AG8" i="2"/>
  <c r="AG52" i="2"/>
  <c r="AG19" i="2"/>
  <c r="AG36" i="2"/>
  <c r="AG32" i="2"/>
  <c r="AG13" i="2"/>
  <c r="AG31" i="2"/>
  <c r="AG49" i="2"/>
  <c r="AG9" i="2"/>
  <c r="AG35" i="2"/>
  <c r="AG43" i="2"/>
  <c r="AG51" i="2"/>
  <c r="AG37" i="2"/>
  <c r="AG26" i="2"/>
  <c r="AG50" i="2"/>
  <c r="AG22" i="2"/>
  <c r="AG18" i="2"/>
  <c r="AG42" i="2"/>
  <c r="AG21" i="2"/>
  <c r="AG48" i="2"/>
  <c r="AG15" i="2"/>
  <c r="AH4" i="2"/>
  <c r="AI3" i="2" s="1"/>
  <c r="AH10" i="2" l="1"/>
  <c r="AH6" i="2"/>
  <c r="AH16" i="2"/>
  <c r="AH38" i="2"/>
  <c r="AH33" i="2"/>
  <c r="AH8" i="2"/>
  <c r="AH36" i="2"/>
  <c r="AH52" i="2"/>
  <c r="AH35" i="2"/>
  <c r="AH19" i="2"/>
  <c r="AH43" i="2"/>
  <c r="AH51" i="2"/>
  <c r="AH21" i="2"/>
  <c r="AH41" i="2"/>
  <c r="AH27" i="2"/>
  <c r="AH37" i="2"/>
  <c r="AH12" i="2"/>
  <c r="AH26" i="2"/>
  <c r="AH30" i="2"/>
  <c r="AH50" i="2"/>
  <c r="AH42" i="2"/>
  <c r="AH9" i="2"/>
  <c r="AH46" i="2"/>
  <c r="AH13" i="2"/>
  <c r="AH32" i="2"/>
  <c r="AG2" i="2"/>
  <c r="AH24" i="2"/>
  <c r="AH11" i="2"/>
  <c r="AH44" i="2"/>
  <c r="AH20" i="2"/>
  <c r="AH40" i="2"/>
  <c r="AH25" i="2"/>
  <c r="AH31" i="2"/>
  <c r="AH39" i="2"/>
  <c r="AH47" i="2"/>
  <c r="AH29" i="2"/>
  <c r="AH48" i="2"/>
  <c r="AH49" i="2"/>
  <c r="AH23" i="2"/>
  <c r="AH45" i="2"/>
  <c r="AH18" i="2"/>
  <c r="AH7" i="2"/>
  <c r="AH34" i="2"/>
  <c r="AH22" i="2"/>
  <c r="AH14" i="2"/>
  <c r="AH28" i="2"/>
  <c r="AH17" i="2"/>
  <c r="AH5" i="2"/>
  <c r="AH15" i="2"/>
  <c r="AI4" i="2"/>
  <c r="AI15" i="2" s="1"/>
  <c r="AI10" i="2" l="1"/>
  <c r="AI6" i="2"/>
  <c r="AI16" i="2"/>
  <c r="AH2" i="2"/>
  <c r="AI33" i="2"/>
  <c r="AI8" i="2"/>
  <c r="AI44" i="2"/>
  <c r="AI28" i="2"/>
  <c r="AI32" i="2"/>
  <c r="AI52" i="2"/>
  <c r="AI17" i="2"/>
  <c r="AI5" i="2"/>
  <c r="AI49" i="2"/>
  <c r="AI35" i="2"/>
  <c r="AI43" i="2"/>
  <c r="AI51" i="2"/>
  <c r="AI37" i="2"/>
  <c r="AI12" i="2"/>
  <c r="AI7" i="2"/>
  <c r="AI30" i="2"/>
  <c r="AI26" i="2"/>
  <c r="AI42" i="2"/>
  <c r="AI13" i="2"/>
  <c r="AI46" i="2"/>
  <c r="AI14" i="2"/>
  <c r="AI20" i="2"/>
  <c r="AI24" i="2"/>
  <c r="AI11" i="2"/>
  <c r="AI38" i="2"/>
  <c r="AI21" i="2"/>
  <c r="AI36" i="2"/>
  <c r="AI40" i="2"/>
  <c r="AI31" i="2"/>
  <c r="AI48" i="2"/>
  <c r="AI41" i="2"/>
  <c r="AI27" i="2"/>
  <c r="AI39" i="2"/>
  <c r="AI47" i="2"/>
  <c r="AI29" i="2"/>
  <c r="AI45" i="2"/>
  <c r="AI34" i="2"/>
  <c r="AI22" i="2"/>
  <c r="AI18" i="2"/>
  <c r="AI50" i="2"/>
  <c r="AI23" i="2"/>
  <c r="AI25" i="2"/>
  <c r="AI19" i="2"/>
  <c r="AI9" i="2"/>
  <c r="AI2" i="2" l="1"/>
</calcChain>
</file>

<file path=xl/sharedStrings.xml><?xml version="1.0" encoding="utf-8"?>
<sst xmlns="http://schemas.openxmlformats.org/spreadsheetml/2006/main" count="103" uniqueCount="84">
  <si>
    <t>م</t>
  </si>
  <si>
    <t>تاريخ التعاقد</t>
  </si>
  <si>
    <t>تاريخ الانتهاء</t>
  </si>
  <si>
    <t>قيمة الايجار</t>
  </si>
  <si>
    <t>ايجار اليوم الواحد</t>
  </si>
  <si>
    <t xml:space="preserve"> ايراد 2011</t>
  </si>
  <si>
    <t>ايراد 2012</t>
  </si>
  <si>
    <t>اجمالي الايراد لكل شهر</t>
  </si>
  <si>
    <t>Last Day</t>
  </si>
  <si>
    <t>إجمالي</t>
  </si>
  <si>
    <t>Case1</t>
  </si>
  <si>
    <t>Case2</t>
  </si>
  <si>
    <t>Case3</t>
  </si>
  <si>
    <t>Case4</t>
  </si>
  <si>
    <t>Case5</t>
  </si>
  <si>
    <t>=IF(OR(I$1&gt;$G3,I$2&lt;$F3),0,IF(AND(I$1&lt;=$F3,I$2&gt;=$G3),$E3,IF(AND(I$1&gt;$F3,I$2&lt;$G3),I$2-I$1+1,IF(I$1&gt;$F3,$G3-I$1+1,I$2-$F3+1))))*$H3</t>
  </si>
  <si>
    <t>Case1 الحالة الأولي - الشهر الذي أوله في الصف1 وآخره في الصف 2 ليس في مجال مدة العقد</t>
  </si>
  <si>
    <t xml:space="preserve">Case2 الحالة الثانية - مدة العقد كلها في مجال  الشهر الذي أوله في الصف1 وآخره في الصف 2 </t>
  </si>
  <si>
    <t>Case3 الحالة الثالثة - الشهر الذي أوله في الصف1 وآخره في الصف 2 يقع بالكامل في مجال مدة العقد</t>
  </si>
  <si>
    <t xml:space="preserve">Case4 الحالة الرابعة - مدة العقد تبدأ خلال الشهر الذي أوله في الصف1 وآخره في الصف 2 </t>
  </si>
  <si>
    <t>Case5  الحالة الخامسة - مدة العقد تنتهي خلال الشهر الذي أوله في الصف1 وآخره في الصف 2</t>
  </si>
  <si>
    <t>اسم المشترك</t>
  </si>
  <si>
    <t>مشترك01</t>
  </si>
  <si>
    <t>مشترك02</t>
  </si>
  <si>
    <t>مشترك03</t>
  </si>
  <si>
    <t>مشترك04</t>
  </si>
  <si>
    <t>مشترك05</t>
  </si>
  <si>
    <t>مشترك06</t>
  </si>
  <si>
    <t>مشترك07</t>
  </si>
  <si>
    <t>مشترك08</t>
  </si>
  <si>
    <t>مشترك09</t>
  </si>
  <si>
    <t>مشترك10</t>
  </si>
  <si>
    <t>مشترك11</t>
  </si>
  <si>
    <t>مشترك12</t>
  </si>
  <si>
    <t>مشترك13</t>
  </si>
  <si>
    <t>مشترك14</t>
  </si>
  <si>
    <t>مشترك15</t>
  </si>
  <si>
    <t>مشترك16</t>
  </si>
  <si>
    <t>مشترك17</t>
  </si>
  <si>
    <t>مشترك18</t>
  </si>
  <si>
    <t>مشترك19</t>
  </si>
  <si>
    <t>مشترك20</t>
  </si>
  <si>
    <t>مشترك21</t>
  </si>
  <si>
    <t>مشترك22</t>
  </si>
  <si>
    <t>مشترك23</t>
  </si>
  <si>
    <t>مشترك24</t>
  </si>
  <si>
    <t>مشترك25</t>
  </si>
  <si>
    <t>مشترك26</t>
  </si>
  <si>
    <t>مشترك27</t>
  </si>
  <si>
    <t>مشترك28</t>
  </si>
  <si>
    <t>مشترك29</t>
  </si>
  <si>
    <t>مشترك30</t>
  </si>
  <si>
    <t>مشترك31</t>
  </si>
  <si>
    <t>مشترك32</t>
  </si>
  <si>
    <t>مشترك33</t>
  </si>
  <si>
    <t>مشترك34</t>
  </si>
  <si>
    <t>مشترك35</t>
  </si>
  <si>
    <t>مشترك36</t>
  </si>
  <si>
    <t>مشترك37</t>
  </si>
  <si>
    <t>مشترك38</t>
  </si>
  <si>
    <t>مشترك39</t>
  </si>
  <si>
    <t>مشترك40</t>
  </si>
  <si>
    <t>مشترك41</t>
  </si>
  <si>
    <t>مشترك42</t>
  </si>
  <si>
    <t>مشترك43</t>
  </si>
  <si>
    <t>مشترك44</t>
  </si>
  <si>
    <t>حسابات الجيم</t>
  </si>
  <si>
    <t>تاريخ البداية</t>
  </si>
  <si>
    <t>بيانات الإشتراك</t>
  </si>
  <si>
    <t>القيمة</t>
  </si>
  <si>
    <t>المدة باليوم</t>
  </si>
  <si>
    <t>قائمة الأسعار</t>
  </si>
  <si>
    <t>بداية الشهر</t>
  </si>
  <si>
    <t>نهاية الشهر</t>
  </si>
  <si>
    <t>ايراد الشهر</t>
  </si>
  <si>
    <t>قيمة يوم واحد</t>
  </si>
  <si>
    <t>حالة السداد</t>
  </si>
  <si>
    <t>خالص</t>
  </si>
  <si>
    <t>لم يسدد نهائي</t>
  </si>
  <si>
    <t>متبقي</t>
  </si>
  <si>
    <t>باقي عليه</t>
  </si>
  <si>
    <t>مازال عليه</t>
  </si>
  <si>
    <t>مشتركXX</t>
  </si>
  <si>
    <t>مشتركYY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</si>
</sst>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[$-409]d\-mmm;@"/>
    <numFmt numFmtId="168" formatCode="[$-409]d\-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4" tint="0.5999938962981048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BF9C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14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1" applyNumberFormat="1" applyFont="1"/>
    <xf numFmtId="14" fontId="0" fillId="2" borderId="0" xfId="0" applyNumberFormat="1" applyFill="1"/>
    <xf numFmtId="167" fontId="0" fillId="0" borderId="0" xfId="0" applyNumberFormat="1"/>
    <xf numFmtId="164" fontId="0" fillId="3" borderId="0" xfId="1" applyFont="1" applyFill="1" applyAlignment="1">
      <alignment horizontal="center"/>
    </xf>
    <xf numFmtId="17" fontId="0" fillId="0" borderId="0" xfId="0" applyNumberFormat="1"/>
    <xf numFmtId="165" fontId="2" fillId="0" borderId="0" xfId="0" applyNumberFormat="1" applyFont="1"/>
    <xf numFmtId="167" fontId="2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2" xfId="0" applyFill="1" applyBorder="1"/>
    <xf numFmtId="0" fontId="0" fillId="2" borderId="3" xfId="0" quotePrefix="1" applyFill="1" applyBorder="1"/>
    <xf numFmtId="0" fontId="0" fillId="0" borderId="0" xfId="0" applyAlignment="1">
      <alignment horizontal="left"/>
    </xf>
    <xf numFmtId="43" fontId="0" fillId="0" borderId="0" xfId="0" applyNumberFormat="1"/>
    <xf numFmtId="164" fontId="0" fillId="0" borderId="0" xfId="1" applyFont="1"/>
    <xf numFmtId="0" fontId="0" fillId="0" borderId="0" xfId="0" applyAlignment="1"/>
    <xf numFmtId="0" fontId="5" fillId="0" borderId="0" xfId="0" applyFont="1"/>
    <xf numFmtId="0" fontId="0" fillId="0" borderId="3" xfId="0" applyBorder="1"/>
    <xf numFmtId="168" fontId="0" fillId="0" borderId="3" xfId="0" applyNumberForma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8" fontId="0" fillId="2" borderId="3" xfId="0" applyNumberFormat="1" applyFill="1" applyBorder="1"/>
    <xf numFmtId="164" fontId="0" fillId="0" borderId="0" xfId="0" applyNumberFormat="1"/>
    <xf numFmtId="0" fontId="6" fillId="0" borderId="0" xfId="0" applyFont="1"/>
    <xf numFmtId="164" fontId="6" fillId="0" borderId="0" xfId="0" applyNumberFormat="1" applyFont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8" fontId="0" fillId="5" borderId="3" xfId="0" applyNumberFormat="1" applyFill="1" applyBorder="1"/>
    <xf numFmtId="0" fontId="4" fillId="2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/>
    </xf>
    <xf numFmtId="164" fontId="0" fillId="0" borderId="1" xfId="1" applyFont="1" applyBorder="1"/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3" xfId="0" applyFill="1" applyBorder="1"/>
    <xf numFmtId="0" fontId="0" fillId="7" borderId="3" xfId="0" applyFill="1" applyBorder="1"/>
    <xf numFmtId="0" fontId="0" fillId="8" borderId="3" xfId="0" applyFill="1" applyBorder="1"/>
    <xf numFmtId="168" fontId="0" fillId="8" borderId="3" xfId="0" applyNumberFormat="1" applyFill="1" applyBorder="1"/>
    <xf numFmtId="168" fontId="0" fillId="7" borderId="3" xfId="0" applyNumberFormat="1" applyFill="1" applyBorder="1"/>
    <xf numFmtId="0" fontId="8" fillId="0" borderId="0" xfId="0" applyFont="1"/>
    <xf numFmtId="0" fontId="7" fillId="6" borderId="9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CC"/>
      <color rgb="FF8BF9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485776</xdr:colOff>
      <xdr:row>15</xdr:row>
      <xdr:rowOff>95252</xdr:rowOff>
    </xdr:from>
    <xdr:to>
      <xdr:col>17</xdr:col>
      <xdr:colOff>323849</xdr:colOff>
      <xdr:row>16</xdr:row>
      <xdr:rowOff>95253</xdr:rowOff>
    </xdr:to>
    <xdr:sp macro="" textlink="">
      <xdr:nvSpPr>
        <xdr:cNvPr id="3" name="Right Brace 2"/>
        <xdr:cNvSpPr/>
      </xdr:nvSpPr>
      <xdr:spPr>
        <a:xfrm rot="5400000">
          <a:off x="9975746812" y="2490791"/>
          <a:ext cx="190501" cy="1114423"/>
        </a:xfrm>
        <a:prstGeom prst="rightBrace">
          <a:avLst>
            <a:gd name="adj1" fmla="val 37705"/>
            <a:gd name="adj2" fmla="val 5064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13</xdr:col>
      <xdr:colOff>85726</xdr:colOff>
      <xdr:row>15</xdr:row>
      <xdr:rowOff>9526</xdr:rowOff>
    </xdr:from>
    <xdr:to>
      <xdr:col>15</xdr:col>
      <xdr:colOff>180977</xdr:colOff>
      <xdr:row>16</xdr:row>
      <xdr:rowOff>85725</xdr:rowOff>
    </xdr:to>
    <xdr:sp macro="" textlink="">
      <xdr:nvSpPr>
        <xdr:cNvPr id="4" name="Right Brace 3"/>
        <xdr:cNvSpPr/>
      </xdr:nvSpPr>
      <xdr:spPr>
        <a:xfrm rot="5400000">
          <a:off x="9977256524" y="2314575"/>
          <a:ext cx="266699" cy="1371601"/>
        </a:xfrm>
        <a:prstGeom prst="rightBrace">
          <a:avLst>
            <a:gd name="adj1" fmla="val 37705"/>
            <a:gd name="adj2" fmla="val 5064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276225</xdr:colOff>
      <xdr:row>15</xdr:row>
      <xdr:rowOff>0</xdr:rowOff>
    </xdr:from>
    <xdr:to>
      <xdr:col>12</xdr:col>
      <xdr:colOff>266701</xdr:colOff>
      <xdr:row>16</xdr:row>
      <xdr:rowOff>76199</xdr:rowOff>
    </xdr:to>
    <xdr:sp macro="" textlink="">
      <xdr:nvSpPr>
        <xdr:cNvPr id="5" name="Right Brace 4"/>
        <xdr:cNvSpPr/>
      </xdr:nvSpPr>
      <xdr:spPr>
        <a:xfrm rot="5400000">
          <a:off x="9979032937" y="2357437"/>
          <a:ext cx="266699" cy="1266826"/>
        </a:xfrm>
        <a:prstGeom prst="rightBrace">
          <a:avLst>
            <a:gd name="adj1" fmla="val 37705"/>
            <a:gd name="adj2" fmla="val 5064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208756</xdr:colOff>
      <xdr:row>14</xdr:row>
      <xdr:rowOff>172244</xdr:rowOff>
    </xdr:from>
    <xdr:to>
      <xdr:col>6</xdr:col>
      <xdr:colOff>210344</xdr:colOff>
      <xdr:row>16</xdr:row>
      <xdr:rowOff>96044</xdr:rowOff>
    </xdr:to>
    <xdr:cxnSp macro="">
      <xdr:nvCxnSpPr>
        <xdr:cNvPr id="8" name="Straight Arrow Connector 7"/>
        <xdr:cNvCxnSpPr/>
      </xdr:nvCxnSpPr>
      <xdr:spPr>
        <a:xfrm rot="5400000" flipH="1" flipV="1">
          <a:off x="9982447650" y="2990850"/>
          <a:ext cx="3048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19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9" name="Rectangle 8"/>
        <xdr:cNvSpPr/>
      </xdr:nvSpPr>
      <xdr:spPr>
        <a:xfrm>
          <a:off x="6896100" y="2857500"/>
          <a:ext cx="80010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/>
            <a:t>Month</a:t>
          </a:r>
        </a:p>
      </xdr:txBody>
    </xdr:sp>
    <xdr:clientData/>
  </xdr:twoCellAnchor>
  <xdr:twoCellAnchor>
    <xdr:from>
      <xdr:col>13</xdr:col>
      <xdr:colOff>0</xdr:colOff>
      <xdr:row>20</xdr:row>
      <xdr:rowOff>85725</xdr:rowOff>
    </xdr:from>
    <xdr:to>
      <xdr:col>13</xdr:col>
      <xdr:colOff>704850</xdr:colOff>
      <xdr:row>21</xdr:row>
      <xdr:rowOff>0</xdr:rowOff>
    </xdr:to>
    <xdr:sp macro="" textlink="">
      <xdr:nvSpPr>
        <xdr:cNvPr id="10" name="Rectangle 9"/>
        <xdr:cNvSpPr/>
      </xdr:nvSpPr>
      <xdr:spPr>
        <a:xfrm>
          <a:off x="6076950" y="3133725"/>
          <a:ext cx="704850" cy="1047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15</xdr:col>
      <xdr:colOff>76199</xdr:colOff>
      <xdr:row>20</xdr:row>
      <xdr:rowOff>85725</xdr:rowOff>
    </xdr:from>
    <xdr:to>
      <xdr:col>17</xdr:col>
      <xdr:colOff>104774</xdr:colOff>
      <xdr:row>21</xdr:row>
      <xdr:rowOff>0</xdr:rowOff>
    </xdr:to>
    <xdr:sp macro="" textlink="">
      <xdr:nvSpPr>
        <xdr:cNvPr id="11" name="Rectangle 10"/>
        <xdr:cNvSpPr/>
      </xdr:nvSpPr>
      <xdr:spPr>
        <a:xfrm>
          <a:off x="7772399" y="3133725"/>
          <a:ext cx="1438275" cy="1047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152400</xdr:colOff>
      <xdr:row>22</xdr:row>
      <xdr:rowOff>57150</xdr:rowOff>
    </xdr:from>
    <xdr:to>
      <xdr:col>14</xdr:col>
      <xdr:colOff>609600</xdr:colOff>
      <xdr:row>22</xdr:row>
      <xdr:rowOff>161925</xdr:rowOff>
    </xdr:to>
    <xdr:sp macro="" textlink="">
      <xdr:nvSpPr>
        <xdr:cNvPr id="12" name="Rectangle 11"/>
        <xdr:cNvSpPr/>
      </xdr:nvSpPr>
      <xdr:spPr>
        <a:xfrm>
          <a:off x="7038975" y="3486150"/>
          <a:ext cx="457200" cy="1047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657224</xdr:colOff>
      <xdr:row>23</xdr:row>
      <xdr:rowOff>38101</xdr:rowOff>
    </xdr:from>
    <xdr:to>
      <xdr:col>15</xdr:col>
      <xdr:colOff>666749</xdr:colOff>
      <xdr:row>23</xdr:row>
      <xdr:rowOff>133351</xdr:rowOff>
    </xdr:to>
    <xdr:sp macro="" textlink="">
      <xdr:nvSpPr>
        <xdr:cNvPr id="13" name="Rectangle 12"/>
        <xdr:cNvSpPr/>
      </xdr:nvSpPr>
      <xdr:spPr>
        <a:xfrm>
          <a:off x="6029324" y="3657601"/>
          <a:ext cx="2333625" cy="952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13</xdr:col>
      <xdr:colOff>333375</xdr:colOff>
      <xdr:row>25</xdr:row>
      <xdr:rowOff>47625</xdr:rowOff>
    </xdr:from>
    <xdr:to>
      <xdr:col>14</xdr:col>
      <xdr:colOff>609600</xdr:colOff>
      <xdr:row>25</xdr:row>
      <xdr:rowOff>142875</xdr:rowOff>
    </xdr:to>
    <xdr:sp macro="" textlink="">
      <xdr:nvSpPr>
        <xdr:cNvPr id="14" name="Rectangle 13"/>
        <xdr:cNvSpPr/>
      </xdr:nvSpPr>
      <xdr:spPr>
        <a:xfrm>
          <a:off x="6410325" y="4048125"/>
          <a:ext cx="1085850" cy="952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257175</xdr:colOff>
      <xdr:row>26</xdr:row>
      <xdr:rowOff>28574</xdr:rowOff>
    </xdr:from>
    <xdr:to>
      <xdr:col>16</xdr:col>
      <xdr:colOff>228600</xdr:colOff>
      <xdr:row>26</xdr:row>
      <xdr:rowOff>114299</xdr:rowOff>
    </xdr:to>
    <xdr:sp macro="" textlink="">
      <xdr:nvSpPr>
        <xdr:cNvPr id="15" name="Rectangle 14"/>
        <xdr:cNvSpPr/>
      </xdr:nvSpPr>
      <xdr:spPr>
        <a:xfrm>
          <a:off x="7143750" y="4219574"/>
          <a:ext cx="1485900" cy="8572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85725</xdr:colOff>
      <xdr:row>15</xdr:row>
      <xdr:rowOff>66676</xdr:rowOff>
    </xdr:from>
    <xdr:to>
      <xdr:col>20</xdr:col>
      <xdr:colOff>238125</xdr:colOff>
      <xdr:row>22</xdr:row>
      <xdr:rowOff>180975</xdr:rowOff>
    </xdr:to>
    <xdr:sp macro="" textlink="">
      <xdr:nvSpPr>
        <xdr:cNvPr id="2" name="TextBox 1"/>
        <xdr:cNvSpPr txBox="1"/>
      </xdr:nvSpPr>
      <xdr:spPr>
        <a:xfrm>
          <a:off x="9978837675" y="3124201"/>
          <a:ext cx="3533775" cy="144779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مشكله توزيع الايراد المشكله هى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حسابات جيم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بدا العمل فى 7-9-2012 وايراده اشتراكات الاعضاء فكيف اقوم احتساب قيمة الايراد من هذه الاشتركات (الايرادات المقدمه )فى ظل الفروض الاتيه</a:t>
          </a:r>
          <a:r>
            <a:rPr lang="ar-AE"/>
            <a:t/>
          </a:r>
          <a:br>
            <a:rPr lang="ar-AE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ـ كل يوم اشتراكات جديده على مدار الشهر</a:t>
          </a:r>
          <a:r>
            <a:rPr lang="ar-AE"/>
            <a:t/>
          </a:r>
          <a:br>
            <a:rPr lang="ar-AE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ـ بعض الاشتراكات عن يوم او نصف شهر او شهر اوثلاثة اشهر او سنه (كلها محدده البدايه والنهاية )</a:t>
          </a:r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نهاية كل شهر اريد ان اعرف قيمة الايراد المحقق من هذه الايرادات المقدمة</a:t>
          </a:r>
          <a:endParaRPr lang="en-US" sz="1100" b="1"/>
        </a:p>
      </xdr:txBody>
    </xdr:sp>
    <xdr:clientData/>
  </xdr:twoCellAnchor>
  <xdr:twoCellAnchor>
    <xdr:from>
      <xdr:col>1</xdr:col>
      <xdr:colOff>828674</xdr:colOff>
      <xdr:row>0</xdr:row>
      <xdr:rowOff>9525</xdr:rowOff>
    </xdr:from>
    <xdr:to>
      <xdr:col>8</xdr:col>
      <xdr:colOff>0</xdr:colOff>
      <xdr:row>1</xdr:row>
      <xdr:rowOff>190500</xdr:rowOff>
    </xdr:to>
    <xdr:sp macro="" textlink="">
      <xdr:nvSpPr>
        <xdr:cNvPr id="3" name="TextBox 2"/>
        <xdr:cNvSpPr txBox="1"/>
      </xdr:nvSpPr>
      <xdr:spPr>
        <a:xfrm>
          <a:off x="9983809725" y="9525"/>
          <a:ext cx="4371976" cy="542925"/>
        </a:xfrm>
        <a:prstGeom prst="rect">
          <a:avLst/>
        </a:prstGeom>
        <a:solidFill>
          <a:srgbClr val="8BF9C5"/>
        </a:solidFill>
        <a:ln w="22225" cmpd="sng">
          <a:solidFill>
            <a:srgbClr val="0000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lvl="1" algn="r" rtl="1"/>
          <a:r>
            <a:rPr lang="ar-AE" sz="105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عندى فقط نقطة اخيرة وهى ان بعض المشتركين يدفعون جزء من الاشتراك </a:t>
          </a:r>
        </a:p>
        <a:p>
          <a:pPr lvl="1" algn="r" rtl="1"/>
          <a:r>
            <a:rPr lang="ar-AE" sz="105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يسددون الباقى فى و قت اخر و قد يكون فى شهر اخر</a:t>
          </a:r>
        </a:p>
        <a:p>
          <a:pPr lvl="1" algn="r" rtl="1"/>
          <a:r>
            <a:rPr lang="ar-AE" sz="105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فكيف استطيع التعامل مع هذا المبلغ المدفوع فى وقت مختلف عن وقت بداية الاشتراك</a:t>
          </a:r>
        </a:p>
      </xdr:txBody>
    </xdr:sp>
    <xdr:clientData/>
  </xdr:twoCellAnchor>
  <xdr:twoCellAnchor>
    <xdr:from>
      <xdr:col>2</xdr:col>
      <xdr:colOff>57150</xdr:colOff>
      <xdr:row>6</xdr:row>
      <xdr:rowOff>133349</xdr:rowOff>
    </xdr:from>
    <xdr:to>
      <xdr:col>3</xdr:col>
      <xdr:colOff>228600</xdr:colOff>
      <xdr:row>14</xdr:row>
      <xdr:rowOff>66675</xdr:rowOff>
    </xdr:to>
    <xdr:cxnSp macro="">
      <xdr:nvCxnSpPr>
        <xdr:cNvPr id="5" name="Curved Connector 4"/>
        <xdr:cNvCxnSpPr/>
      </xdr:nvCxnSpPr>
      <xdr:spPr>
        <a:xfrm rot="16200000" flipH="1">
          <a:off x="9986376712" y="1785937"/>
          <a:ext cx="1457326" cy="838200"/>
        </a:xfrm>
        <a:prstGeom prst="curvedConnector3">
          <a:avLst>
            <a:gd name="adj1" fmla="val 44771"/>
          </a:avLst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552450</xdr:colOff>
      <xdr:row>10</xdr:row>
      <xdr:rowOff>114299</xdr:rowOff>
    </xdr:from>
    <xdr:to>
      <xdr:col>3</xdr:col>
      <xdr:colOff>476250</xdr:colOff>
      <xdr:row>15</xdr:row>
      <xdr:rowOff>47625</xdr:rowOff>
    </xdr:to>
    <xdr:cxnSp macro="">
      <xdr:nvCxnSpPr>
        <xdr:cNvPr id="11" name="Curved Connector 10"/>
        <xdr:cNvCxnSpPr/>
      </xdr:nvCxnSpPr>
      <xdr:spPr>
        <a:xfrm rot="16200000" flipH="1">
          <a:off x="9986290987" y="2366962"/>
          <a:ext cx="885826" cy="590550"/>
        </a:xfrm>
        <a:prstGeom prst="curvedConnector3">
          <a:avLst>
            <a:gd name="adj1" fmla="val 50000"/>
          </a:avLst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AJ27"/>
  <sheetViews>
    <sheetView rightToLeft="1" workbookViewId="0">
      <selection activeCell="D6" sqref="D6"/>
    </sheetView>
  </sheetViews>
  <sheetFormatPr defaultRowHeight="15" x14ac:dyDescent="0.25"/>
  <cols>
    <col min="1" max="2" width="2.42578125" customWidth="1"/>
    <col min="3" max="3" width="2.85546875" bestFit="1" customWidth="1"/>
    <col min="4" max="4" width="12.140625" bestFit="1" customWidth="1"/>
    <col min="5" max="5" width="9.140625" bestFit="1" customWidth="1"/>
    <col min="6" max="7" width="10.7109375" bestFit="1" customWidth="1"/>
    <col min="8" max="8" width="12.7109375" bestFit="1" customWidth="1"/>
    <col min="9" max="9" width="8" bestFit="1" customWidth="1"/>
    <col min="10" max="20" width="9.5703125" bestFit="1" customWidth="1"/>
    <col min="21" max="21" width="9.140625" bestFit="1" customWidth="1"/>
    <col min="22" max="24" width="9.5703125" bestFit="1" customWidth="1"/>
    <col min="25" max="25" width="7" bestFit="1" customWidth="1"/>
    <col min="26" max="26" width="7.5703125" bestFit="1" customWidth="1"/>
    <col min="27" max="27" width="6.85546875" bestFit="1" customWidth="1"/>
    <col min="28" max="28" width="6.28515625" bestFit="1" customWidth="1"/>
    <col min="29" max="29" width="7.28515625" bestFit="1" customWidth="1"/>
    <col min="30" max="30" width="7.140625" bestFit="1" customWidth="1"/>
    <col min="31" max="31" width="6.85546875" bestFit="1" customWidth="1"/>
    <col min="32" max="32" width="7.42578125" bestFit="1" customWidth="1"/>
    <col min="33" max="33" width="7.140625" bestFit="1" customWidth="1"/>
    <col min="34" max="34" width="8.7109375" bestFit="1" customWidth="1"/>
    <col min="35" max="35" width="0" hidden="1" customWidth="1"/>
  </cols>
  <sheetData>
    <row r="1" spans="3:36" x14ac:dyDescent="0.25">
      <c r="C1" t="s">
        <v>0</v>
      </c>
      <c r="D1" t="s">
        <v>21</v>
      </c>
      <c r="E1" t="s">
        <v>3</v>
      </c>
      <c r="F1" t="s">
        <v>1</v>
      </c>
      <c r="G1" t="s">
        <v>2</v>
      </c>
      <c r="H1" t="s">
        <v>4</v>
      </c>
      <c r="I1" s="2">
        <v>40544</v>
      </c>
      <c r="J1" s="2">
        <v>40575</v>
      </c>
      <c r="K1" s="2">
        <v>40603</v>
      </c>
      <c r="L1" s="2">
        <v>40634</v>
      </c>
      <c r="M1" s="2">
        <v>40664</v>
      </c>
      <c r="N1" s="2">
        <v>40695</v>
      </c>
      <c r="O1" s="2">
        <v>40725</v>
      </c>
      <c r="P1" s="2">
        <v>40756</v>
      </c>
      <c r="Q1" s="2">
        <v>40787</v>
      </c>
      <c r="R1" s="2">
        <v>40817</v>
      </c>
      <c r="S1" s="2">
        <v>40848</v>
      </c>
      <c r="T1" s="2">
        <v>40878</v>
      </c>
      <c r="U1" s="9" t="s">
        <v>5</v>
      </c>
      <c r="V1" s="2">
        <v>40909</v>
      </c>
      <c r="W1" s="2">
        <v>40940</v>
      </c>
      <c r="X1" s="2">
        <v>40969</v>
      </c>
      <c r="Y1" s="2">
        <v>41000</v>
      </c>
      <c r="Z1" s="2">
        <v>41030</v>
      </c>
      <c r="AA1" s="2">
        <v>41061</v>
      </c>
      <c r="AB1" s="2">
        <v>41091</v>
      </c>
      <c r="AC1" s="2">
        <v>41122</v>
      </c>
      <c r="AD1" s="2">
        <v>41153</v>
      </c>
      <c r="AE1" s="2">
        <v>41183</v>
      </c>
      <c r="AF1" s="2">
        <v>41214</v>
      </c>
      <c r="AG1" s="2">
        <v>41244</v>
      </c>
      <c r="AH1" s="13" t="s">
        <v>6</v>
      </c>
      <c r="AI1" s="8">
        <v>41275</v>
      </c>
      <c r="AJ1" s="13" t="s">
        <v>9</v>
      </c>
    </row>
    <row r="2" spans="3:36" x14ac:dyDescent="0.25">
      <c r="D2" t="s">
        <v>8</v>
      </c>
      <c r="I2" s="6">
        <f>J1-1</f>
        <v>40574</v>
      </c>
      <c r="J2" s="6">
        <f t="shared" ref="J2:AF2" si="0">K1-1</f>
        <v>40602</v>
      </c>
      <c r="K2" s="6">
        <f t="shared" si="0"/>
        <v>40633</v>
      </c>
      <c r="L2" s="6">
        <f t="shared" si="0"/>
        <v>40663</v>
      </c>
      <c r="M2" s="6">
        <f t="shared" si="0"/>
        <v>40694</v>
      </c>
      <c r="N2" s="6">
        <f t="shared" si="0"/>
        <v>40724</v>
      </c>
      <c r="O2" s="6">
        <f t="shared" si="0"/>
        <v>40755</v>
      </c>
      <c r="P2" s="6">
        <f t="shared" si="0"/>
        <v>40786</v>
      </c>
      <c r="Q2" s="6">
        <f t="shared" si="0"/>
        <v>40816</v>
      </c>
      <c r="R2" s="6">
        <f t="shared" si="0"/>
        <v>40847</v>
      </c>
      <c r="S2" s="6">
        <f t="shared" si="0"/>
        <v>40877</v>
      </c>
      <c r="T2" s="6">
        <f>V1-1</f>
        <v>40908</v>
      </c>
      <c r="U2" s="10"/>
      <c r="V2" s="6">
        <f>W1-1</f>
        <v>40939</v>
      </c>
      <c r="W2" s="6">
        <f t="shared" si="0"/>
        <v>40968</v>
      </c>
      <c r="X2" s="6">
        <f t="shared" si="0"/>
        <v>40999</v>
      </c>
      <c r="Y2" s="6">
        <f t="shared" si="0"/>
        <v>41029</v>
      </c>
      <c r="Z2" s="6">
        <f t="shared" si="0"/>
        <v>41060</v>
      </c>
      <c r="AA2" s="6">
        <f t="shared" si="0"/>
        <v>41090</v>
      </c>
      <c r="AB2" s="6">
        <f t="shared" si="0"/>
        <v>41121</v>
      </c>
      <c r="AC2" s="6">
        <f t="shared" si="0"/>
        <v>41152</v>
      </c>
      <c r="AD2" s="6">
        <f t="shared" si="0"/>
        <v>41182</v>
      </c>
      <c r="AE2" s="6">
        <f t="shared" si="0"/>
        <v>41213</v>
      </c>
      <c r="AF2" s="6">
        <f t="shared" si="0"/>
        <v>41243</v>
      </c>
      <c r="AG2" s="6">
        <f>AI1-1</f>
        <v>41274</v>
      </c>
      <c r="AH2" s="13"/>
    </row>
    <row r="3" spans="3:36" x14ac:dyDescent="0.25">
      <c r="C3">
        <v>1</v>
      </c>
      <c r="D3" t="s">
        <v>22</v>
      </c>
      <c r="E3" s="4">
        <v>30000</v>
      </c>
      <c r="F3" s="1">
        <v>40621</v>
      </c>
      <c r="G3" s="1">
        <v>40986</v>
      </c>
      <c r="H3" s="20">
        <f t="shared" ref="H3:H12" si="1">E3/(G3-F3+1)</f>
        <v>81.967213114754102</v>
      </c>
      <c r="I3" s="7">
        <f t="shared" ref="I3:T13" si="2">IF(OR(I$1&gt;$G3,I$2&lt;$F3),0,IF(AND(I$1&lt;=$F3,I$2&gt;=$G3),$E3,IF(AND(I$1&gt;$F3,I$2&lt;$G3),I$2-I$1+1,IF(I$1&gt;$F3,$G3-I$1+1,I$2-$F3+1))))*$H3</f>
        <v>0</v>
      </c>
      <c r="J3" s="7">
        <f t="shared" si="2"/>
        <v>0</v>
      </c>
      <c r="K3" s="7">
        <f t="shared" si="2"/>
        <v>1065.5737704918033</v>
      </c>
      <c r="L3" s="7">
        <f t="shared" si="2"/>
        <v>2459.0163934426232</v>
      </c>
      <c r="M3" s="7">
        <f t="shared" si="2"/>
        <v>2540.9836065573772</v>
      </c>
      <c r="N3" s="7">
        <f t="shared" si="2"/>
        <v>2459.0163934426232</v>
      </c>
      <c r="O3" s="7">
        <f t="shared" si="2"/>
        <v>2540.9836065573772</v>
      </c>
      <c r="P3" s="7">
        <f t="shared" si="2"/>
        <v>2540.9836065573772</v>
      </c>
      <c r="Q3" s="7">
        <f t="shared" si="2"/>
        <v>2459.0163934426232</v>
      </c>
      <c r="R3" s="7">
        <f t="shared" si="2"/>
        <v>2540.9836065573772</v>
      </c>
      <c r="S3" s="7">
        <f t="shared" si="2"/>
        <v>2459.0163934426232</v>
      </c>
      <c r="T3" s="7">
        <f t="shared" si="2"/>
        <v>2540.9836065573772</v>
      </c>
      <c r="U3" s="11">
        <f>SUM(I3:T3)</f>
        <v>23606.557377049179</v>
      </c>
      <c r="V3" s="7">
        <f t="shared" ref="V3:AG13" si="3">IF(OR(V$1&gt;$G3,V$2&lt;$F3),0,IF(AND(V$1&lt;=$F3,V$2&gt;=$G3),$E3,IF(AND(V$1&gt;$F3,V$2&lt;$G3),V$2-V$1+1,IF(V$1&gt;$F3,$G3-V$1+1,V$2-$F3+1))))*$H3</f>
        <v>2540.9836065573772</v>
      </c>
      <c r="W3" s="7">
        <f t="shared" si="3"/>
        <v>2377.0491803278692</v>
      </c>
      <c r="X3" s="7">
        <f t="shared" si="3"/>
        <v>1475.4098360655739</v>
      </c>
      <c r="Y3" s="7">
        <f t="shared" si="3"/>
        <v>0</v>
      </c>
      <c r="Z3" s="7">
        <f t="shared" si="3"/>
        <v>0</v>
      </c>
      <c r="AA3" s="7">
        <f t="shared" si="3"/>
        <v>0</v>
      </c>
      <c r="AB3" s="7">
        <f t="shared" si="3"/>
        <v>0</v>
      </c>
      <c r="AC3" s="7">
        <f t="shared" si="3"/>
        <v>0</v>
      </c>
      <c r="AD3" s="7">
        <f t="shared" si="3"/>
        <v>0</v>
      </c>
      <c r="AE3" s="7">
        <f t="shared" si="3"/>
        <v>0</v>
      </c>
      <c r="AF3" s="7">
        <f t="shared" si="3"/>
        <v>0</v>
      </c>
      <c r="AG3" s="7">
        <f t="shared" si="3"/>
        <v>0</v>
      </c>
      <c r="AH3" s="11">
        <f>SUM(V3:AG3)</f>
        <v>6393.4426229508208</v>
      </c>
      <c r="AJ3" s="3">
        <f>AH3+U3</f>
        <v>30000</v>
      </c>
    </row>
    <row r="4" spans="3:36" x14ac:dyDescent="0.25">
      <c r="C4">
        <v>2</v>
      </c>
      <c r="D4" t="s">
        <v>23</v>
      </c>
      <c r="E4" s="4">
        <v>24000</v>
      </c>
      <c r="F4" s="1">
        <v>40579</v>
      </c>
      <c r="G4" s="1">
        <v>40943</v>
      </c>
      <c r="H4" s="20">
        <f t="shared" si="1"/>
        <v>65.753424657534254</v>
      </c>
      <c r="I4" s="7">
        <f t="shared" si="2"/>
        <v>0</v>
      </c>
      <c r="J4" s="7">
        <f t="shared" si="2"/>
        <v>1578.0821917808221</v>
      </c>
      <c r="K4" s="7">
        <f t="shared" si="2"/>
        <v>2038.3561643835619</v>
      </c>
      <c r="L4" s="7">
        <f t="shared" si="2"/>
        <v>1972.6027397260277</v>
      </c>
      <c r="M4" s="7">
        <f t="shared" si="2"/>
        <v>2038.3561643835619</v>
      </c>
      <c r="N4" s="7">
        <f t="shared" si="2"/>
        <v>1972.6027397260277</v>
      </c>
      <c r="O4" s="7">
        <f t="shared" si="2"/>
        <v>2038.3561643835619</v>
      </c>
      <c r="P4" s="7">
        <f t="shared" si="2"/>
        <v>2038.3561643835619</v>
      </c>
      <c r="Q4" s="7">
        <f t="shared" si="2"/>
        <v>1972.6027397260277</v>
      </c>
      <c r="R4" s="7">
        <f t="shared" si="2"/>
        <v>2038.3561643835619</v>
      </c>
      <c r="S4" s="7">
        <f t="shared" si="2"/>
        <v>1972.6027397260277</v>
      </c>
      <c r="T4" s="7">
        <f t="shared" si="2"/>
        <v>2038.3561643835619</v>
      </c>
      <c r="U4" s="11">
        <f t="shared" ref="U4:U12" si="4">SUM(I4:T4)</f>
        <v>21698.630136986307</v>
      </c>
      <c r="V4" s="7">
        <f t="shared" si="3"/>
        <v>2038.3561643835619</v>
      </c>
      <c r="W4" s="7">
        <f t="shared" si="3"/>
        <v>263.01369863013701</v>
      </c>
      <c r="X4" s="7">
        <f t="shared" si="3"/>
        <v>0</v>
      </c>
      <c r="Y4" s="7">
        <f t="shared" si="3"/>
        <v>0</v>
      </c>
      <c r="Z4" s="7">
        <f t="shared" si="3"/>
        <v>0</v>
      </c>
      <c r="AA4" s="7">
        <f t="shared" si="3"/>
        <v>0</v>
      </c>
      <c r="AB4" s="7">
        <f t="shared" si="3"/>
        <v>0</v>
      </c>
      <c r="AC4" s="7">
        <f t="shared" si="3"/>
        <v>0</v>
      </c>
      <c r="AD4" s="7">
        <f t="shared" si="3"/>
        <v>0</v>
      </c>
      <c r="AE4" s="7">
        <f t="shared" si="3"/>
        <v>0</v>
      </c>
      <c r="AF4" s="7">
        <f t="shared" si="3"/>
        <v>0</v>
      </c>
      <c r="AG4" s="7">
        <f t="shared" si="3"/>
        <v>0</v>
      </c>
      <c r="AH4" s="11">
        <f t="shared" ref="AH4:AH12" si="5">SUM(V4:AG4)</f>
        <v>2301.3698630136987</v>
      </c>
      <c r="AJ4" s="3">
        <f t="shared" ref="AJ4:AJ13" si="6">AH4+U4</f>
        <v>24000.000000000007</v>
      </c>
    </row>
    <row r="5" spans="3:36" x14ac:dyDescent="0.25">
      <c r="C5">
        <v>3</v>
      </c>
      <c r="D5" t="s">
        <v>24</v>
      </c>
      <c r="E5" s="4">
        <v>18000</v>
      </c>
      <c r="F5" s="1">
        <v>40584</v>
      </c>
      <c r="G5" s="1">
        <v>40948</v>
      </c>
      <c r="H5" s="20">
        <f t="shared" si="1"/>
        <v>49.315068493150683</v>
      </c>
      <c r="I5" s="7">
        <f t="shared" si="2"/>
        <v>0</v>
      </c>
      <c r="J5" s="7">
        <f t="shared" si="2"/>
        <v>936.98630136986299</v>
      </c>
      <c r="K5" s="7">
        <f t="shared" si="2"/>
        <v>1528.7671232876712</v>
      </c>
      <c r="L5" s="7">
        <f t="shared" si="2"/>
        <v>1479.4520547945206</v>
      </c>
      <c r="M5" s="7">
        <f t="shared" si="2"/>
        <v>1528.7671232876712</v>
      </c>
      <c r="N5" s="7">
        <f t="shared" si="2"/>
        <v>1479.4520547945206</v>
      </c>
      <c r="O5" s="7">
        <f t="shared" si="2"/>
        <v>1528.7671232876712</v>
      </c>
      <c r="P5" s="7">
        <f t="shared" si="2"/>
        <v>1528.7671232876712</v>
      </c>
      <c r="Q5" s="7">
        <f t="shared" si="2"/>
        <v>1479.4520547945206</v>
      </c>
      <c r="R5" s="7">
        <f t="shared" si="2"/>
        <v>1528.7671232876712</v>
      </c>
      <c r="S5" s="7">
        <f t="shared" si="2"/>
        <v>1479.4520547945206</v>
      </c>
      <c r="T5" s="7">
        <f t="shared" si="2"/>
        <v>1528.7671232876712</v>
      </c>
      <c r="U5" s="11">
        <f t="shared" si="4"/>
        <v>16027.397260273972</v>
      </c>
      <c r="V5" s="7">
        <f t="shared" si="3"/>
        <v>1528.7671232876712</v>
      </c>
      <c r="W5" s="7">
        <f t="shared" si="3"/>
        <v>443.83561643835617</v>
      </c>
      <c r="X5" s="7">
        <f t="shared" si="3"/>
        <v>0</v>
      </c>
      <c r="Y5" s="7">
        <f t="shared" si="3"/>
        <v>0</v>
      </c>
      <c r="Z5" s="7">
        <f t="shared" si="3"/>
        <v>0</v>
      </c>
      <c r="AA5" s="7">
        <f t="shared" si="3"/>
        <v>0</v>
      </c>
      <c r="AB5" s="7">
        <f t="shared" si="3"/>
        <v>0</v>
      </c>
      <c r="AC5" s="7">
        <f t="shared" si="3"/>
        <v>0</v>
      </c>
      <c r="AD5" s="7">
        <f t="shared" si="3"/>
        <v>0</v>
      </c>
      <c r="AE5" s="7">
        <f t="shared" si="3"/>
        <v>0</v>
      </c>
      <c r="AF5" s="7">
        <f t="shared" si="3"/>
        <v>0</v>
      </c>
      <c r="AG5" s="7">
        <f t="shared" si="3"/>
        <v>0</v>
      </c>
      <c r="AH5" s="11">
        <f t="shared" si="5"/>
        <v>1972.6027397260273</v>
      </c>
      <c r="AJ5" s="3">
        <f t="shared" si="6"/>
        <v>18000</v>
      </c>
    </row>
    <row r="6" spans="3:36" x14ac:dyDescent="0.25">
      <c r="C6">
        <v>4</v>
      </c>
      <c r="D6" t="s">
        <v>25</v>
      </c>
      <c r="E6" s="4">
        <v>16000</v>
      </c>
      <c r="F6" s="1">
        <v>40560</v>
      </c>
      <c r="G6" s="1">
        <v>40924</v>
      </c>
      <c r="H6" s="20">
        <f t="shared" si="1"/>
        <v>43.835616438356162</v>
      </c>
      <c r="I6" s="7">
        <f t="shared" si="2"/>
        <v>657.53424657534242</v>
      </c>
      <c r="J6" s="7">
        <f t="shared" si="2"/>
        <v>1227.3972602739725</v>
      </c>
      <c r="K6" s="7">
        <f t="shared" si="2"/>
        <v>1358.9041095890411</v>
      </c>
      <c r="L6" s="7">
        <f t="shared" si="2"/>
        <v>1315.0684931506848</v>
      </c>
      <c r="M6" s="7">
        <f t="shared" si="2"/>
        <v>1358.9041095890411</v>
      </c>
      <c r="N6" s="7">
        <f t="shared" si="2"/>
        <v>1315.0684931506848</v>
      </c>
      <c r="O6" s="7">
        <f t="shared" si="2"/>
        <v>1358.9041095890411</v>
      </c>
      <c r="P6" s="7">
        <f t="shared" si="2"/>
        <v>1358.9041095890411</v>
      </c>
      <c r="Q6" s="7">
        <f t="shared" si="2"/>
        <v>1315.0684931506848</v>
      </c>
      <c r="R6" s="7">
        <f t="shared" si="2"/>
        <v>1358.9041095890411</v>
      </c>
      <c r="S6" s="7">
        <f t="shared" si="2"/>
        <v>1315.0684931506848</v>
      </c>
      <c r="T6" s="7">
        <f t="shared" si="2"/>
        <v>1358.9041095890411</v>
      </c>
      <c r="U6" s="11">
        <f t="shared" si="4"/>
        <v>15298.630136986301</v>
      </c>
      <c r="V6" s="7">
        <f t="shared" si="3"/>
        <v>701.36986301369859</v>
      </c>
      <c r="W6" s="7">
        <f t="shared" si="3"/>
        <v>0</v>
      </c>
      <c r="X6" s="7">
        <f t="shared" si="3"/>
        <v>0</v>
      </c>
      <c r="Y6" s="7">
        <f t="shared" si="3"/>
        <v>0</v>
      </c>
      <c r="Z6" s="7">
        <f t="shared" si="3"/>
        <v>0</v>
      </c>
      <c r="AA6" s="7">
        <f t="shared" si="3"/>
        <v>0</v>
      </c>
      <c r="AB6" s="7">
        <f t="shared" si="3"/>
        <v>0</v>
      </c>
      <c r="AC6" s="7">
        <f t="shared" si="3"/>
        <v>0</v>
      </c>
      <c r="AD6" s="7">
        <f t="shared" si="3"/>
        <v>0</v>
      </c>
      <c r="AE6" s="7">
        <f t="shared" si="3"/>
        <v>0</v>
      </c>
      <c r="AF6" s="7">
        <f t="shared" si="3"/>
        <v>0</v>
      </c>
      <c r="AG6" s="7">
        <f t="shared" si="3"/>
        <v>0</v>
      </c>
      <c r="AH6" s="11">
        <f t="shared" si="5"/>
        <v>701.36986301369859</v>
      </c>
      <c r="AJ6" s="3">
        <f t="shared" si="6"/>
        <v>16000</v>
      </c>
    </row>
    <row r="7" spans="3:36" x14ac:dyDescent="0.25">
      <c r="C7">
        <v>5</v>
      </c>
      <c r="D7" t="s">
        <v>26</v>
      </c>
      <c r="E7" s="4">
        <v>30000</v>
      </c>
      <c r="F7" s="1">
        <v>40568</v>
      </c>
      <c r="G7" s="1">
        <v>40932</v>
      </c>
      <c r="H7" s="20">
        <f t="shared" si="1"/>
        <v>82.191780821917803</v>
      </c>
      <c r="I7" s="7">
        <f t="shared" si="2"/>
        <v>575.34246575342468</v>
      </c>
      <c r="J7" s="7">
        <f t="shared" si="2"/>
        <v>2301.3698630136987</v>
      </c>
      <c r="K7" s="7">
        <f t="shared" si="2"/>
        <v>2547.9452054794519</v>
      </c>
      <c r="L7" s="7">
        <f t="shared" si="2"/>
        <v>2465.7534246575342</v>
      </c>
      <c r="M7" s="7">
        <f t="shared" si="2"/>
        <v>2547.9452054794519</v>
      </c>
      <c r="N7" s="7">
        <f t="shared" si="2"/>
        <v>2465.7534246575342</v>
      </c>
      <c r="O7" s="7">
        <f t="shared" si="2"/>
        <v>2547.9452054794519</v>
      </c>
      <c r="P7" s="7">
        <f t="shared" si="2"/>
        <v>2547.9452054794519</v>
      </c>
      <c r="Q7" s="7">
        <f t="shared" si="2"/>
        <v>2465.7534246575342</v>
      </c>
      <c r="R7" s="7">
        <f t="shared" si="2"/>
        <v>2547.9452054794519</v>
      </c>
      <c r="S7" s="7">
        <f t="shared" si="2"/>
        <v>2465.7534246575342</v>
      </c>
      <c r="T7" s="7">
        <f t="shared" si="2"/>
        <v>2547.9452054794519</v>
      </c>
      <c r="U7" s="11">
        <f t="shared" si="4"/>
        <v>28027.397260273974</v>
      </c>
      <c r="V7" s="7">
        <f t="shared" si="3"/>
        <v>1972.6027397260273</v>
      </c>
      <c r="W7" s="7">
        <f t="shared" si="3"/>
        <v>0</v>
      </c>
      <c r="X7" s="7">
        <f t="shared" si="3"/>
        <v>0</v>
      </c>
      <c r="Y7" s="7">
        <f t="shared" si="3"/>
        <v>0</v>
      </c>
      <c r="Z7" s="7">
        <f t="shared" si="3"/>
        <v>0</v>
      </c>
      <c r="AA7" s="7">
        <f t="shared" si="3"/>
        <v>0</v>
      </c>
      <c r="AB7" s="7">
        <f t="shared" si="3"/>
        <v>0</v>
      </c>
      <c r="AC7" s="7">
        <f t="shared" si="3"/>
        <v>0</v>
      </c>
      <c r="AD7" s="7">
        <f t="shared" si="3"/>
        <v>0</v>
      </c>
      <c r="AE7" s="7">
        <f t="shared" si="3"/>
        <v>0</v>
      </c>
      <c r="AF7" s="7">
        <f t="shared" si="3"/>
        <v>0</v>
      </c>
      <c r="AG7" s="7">
        <f t="shared" si="3"/>
        <v>0</v>
      </c>
      <c r="AH7" s="11">
        <f t="shared" si="5"/>
        <v>1972.6027397260273</v>
      </c>
      <c r="AJ7" s="3">
        <f t="shared" si="6"/>
        <v>30000</v>
      </c>
    </row>
    <row r="8" spans="3:36" x14ac:dyDescent="0.25">
      <c r="C8">
        <v>6</v>
      </c>
      <c r="D8" t="s">
        <v>27</v>
      </c>
      <c r="E8" s="4">
        <v>18000</v>
      </c>
      <c r="F8" s="5">
        <v>40610</v>
      </c>
      <c r="G8" s="1">
        <v>40975</v>
      </c>
      <c r="H8" s="20">
        <f t="shared" si="1"/>
        <v>49.180327868852459</v>
      </c>
      <c r="I8" s="7">
        <f t="shared" si="2"/>
        <v>0</v>
      </c>
      <c r="J8" s="7">
        <f t="shared" si="2"/>
        <v>0</v>
      </c>
      <c r="K8" s="7">
        <f t="shared" si="2"/>
        <v>1180.327868852459</v>
      </c>
      <c r="L8" s="7">
        <f t="shared" si="2"/>
        <v>1475.4098360655737</v>
      </c>
      <c r="M8" s="7">
        <f t="shared" si="2"/>
        <v>1524.5901639344263</v>
      </c>
      <c r="N8" s="7">
        <f t="shared" si="2"/>
        <v>1475.4098360655737</v>
      </c>
      <c r="O8" s="7">
        <f t="shared" si="2"/>
        <v>1524.5901639344263</v>
      </c>
      <c r="P8" s="7">
        <f t="shared" si="2"/>
        <v>1524.5901639344263</v>
      </c>
      <c r="Q8" s="7">
        <f t="shared" si="2"/>
        <v>1475.4098360655737</v>
      </c>
      <c r="R8" s="7">
        <f t="shared" si="2"/>
        <v>1524.5901639344263</v>
      </c>
      <c r="S8" s="7">
        <f t="shared" si="2"/>
        <v>1475.4098360655737</v>
      </c>
      <c r="T8" s="7">
        <f t="shared" si="2"/>
        <v>1524.5901639344263</v>
      </c>
      <c r="U8" s="11">
        <f t="shared" si="4"/>
        <v>14704.918032786885</v>
      </c>
      <c r="V8" s="7">
        <f t="shared" si="3"/>
        <v>1524.5901639344263</v>
      </c>
      <c r="W8" s="7">
        <f t="shared" si="3"/>
        <v>1426.2295081967213</v>
      </c>
      <c r="X8" s="7">
        <f t="shared" si="3"/>
        <v>344.26229508196718</v>
      </c>
      <c r="Y8" s="7">
        <f t="shared" si="3"/>
        <v>0</v>
      </c>
      <c r="Z8" s="7">
        <f t="shared" si="3"/>
        <v>0</v>
      </c>
      <c r="AA8" s="7">
        <f t="shared" si="3"/>
        <v>0</v>
      </c>
      <c r="AB8" s="7">
        <f t="shared" si="3"/>
        <v>0</v>
      </c>
      <c r="AC8" s="7">
        <f t="shared" si="3"/>
        <v>0</v>
      </c>
      <c r="AD8" s="7">
        <f t="shared" si="3"/>
        <v>0</v>
      </c>
      <c r="AE8" s="7">
        <f t="shared" si="3"/>
        <v>0</v>
      </c>
      <c r="AF8" s="7">
        <f t="shared" si="3"/>
        <v>0</v>
      </c>
      <c r="AG8" s="7">
        <f t="shared" si="3"/>
        <v>0</v>
      </c>
      <c r="AH8" s="11">
        <f t="shared" si="5"/>
        <v>3295.0819672131151</v>
      </c>
      <c r="AJ8" s="3">
        <f t="shared" si="6"/>
        <v>18000</v>
      </c>
    </row>
    <row r="9" spans="3:36" x14ac:dyDescent="0.25">
      <c r="C9">
        <v>7</v>
      </c>
      <c r="D9" t="s">
        <v>28</v>
      </c>
      <c r="E9" s="4">
        <v>18000</v>
      </c>
      <c r="F9" s="1">
        <v>40608</v>
      </c>
      <c r="G9" s="1">
        <v>40973</v>
      </c>
      <c r="H9" s="20">
        <f t="shared" si="1"/>
        <v>49.180327868852459</v>
      </c>
      <c r="I9" s="7">
        <f t="shared" si="2"/>
        <v>0</v>
      </c>
      <c r="J9" s="7">
        <f t="shared" si="2"/>
        <v>0</v>
      </c>
      <c r="K9" s="7">
        <f t="shared" si="2"/>
        <v>1278.688524590164</v>
      </c>
      <c r="L9" s="7">
        <f t="shared" si="2"/>
        <v>1475.4098360655737</v>
      </c>
      <c r="M9" s="7">
        <f t="shared" si="2"/>
        <v>1524.5901639344263</v>
      </c>
      <c r="N9" s="7">
        <f t="shared" si="2"/>
        <v>1475.4098360655737</v>
      </c>
      <c r="O9" s="7">
        <f t="shared" si="2"/>
        <v>1524.5901639344263</v>
      </c>
      <c r="P9" s="7">
        <f t="shared" si="2"/>
        <v>1524.5901639344263</v>
      </c>
      <c r="Q9" s="7">
        <f t="shared" si="2"/>
        <v>1475.4098360655737</v>
      </c>
      <c r="R9" s="7">
        <f t="shared" si="2"/>
        <v>1524.5901639344263</v>
      </c>
      <c r="S9" s="7">
        <f t="shared" si="2"/>
        <v>1475.4098360655737</v>
      </c>
      <c r="T9" s="7">
        <f t="shared" si="2"/>
        <v>1524.5901639344263</v>
      </c>
      <c r="U9" s="11">
        <f t="shared" si="4"/>
        <v>14803.27868852459</v>
      </c>
      <c r="V9" s="7">
        <f t="shared" si="3"/>
        <v>1524.5901639344263</v>
      </c>
      <c r="W9" s="7">
        <f t="shared" si="3"/>
        <v>1426.2295081967213</v>
      </c>
      <c r="X9" s="7">
        <f t="shared" si="3"/>
        <v>245.90163934426229</v>
      </c>
      <c r="Y9" s="7">
        <f t="shared" si="3"/>
        <v>0</v>
      </c>
      <c r="Z9" s="7">
        <f t="shared" si="3"/>
        <v>0</v>
      </c>
      <c r="AA9" s="7">
        <f t="shared" si="3"/>
        <v>0</v>
      </c>
      <c r="AB9" s="7">
        <f t="shared" si="3"/>
        <v>0</v>
      </c>
      <c r="AC9" s="7">
        <f t="shared" si="3"/>
        <v>0</v>
      </c>
      <c r="AD9" s="7">
        <f t="shared" si="3"/>
        <v>0</v>
      </c>
      <c r="AE9" s="7">
        <f t="shared" si="3"/>
        <v>0</v>
      </c>
      <c r="AF9" s="7">
        <f t="shared" si="3"/>
        <v>0</v>
      </c>
      <c r="AG9" s="7">
        <f t="shared" si="3"/>
        <v>0</v>
      </c>
      <c r="AH9" s="11">
        <f t="shared" si="5"/>
        <v>3196.7213114754099</v>
      </c>
      <c r="AJ9" s="3">
        <f t="shared" si="6"/>
        <v>18000</v>
      </c>
    </row>
    <row r="10" spans="3:36" x14ac:dyDescent="0.25">
      <c r="C10">
        <v>8</v>
      </c>
      <c r="D10" t="s">
        <v>29</v>
      </c>
      <c r="E10" s="4">
        <v>24000</v>
      </c>
      <c r="F10" s="1">
        <v>40586</v>
      </c>
      <c r="G10" s="1">
        <v>40950</v>
      </c>
      <c r="H10" s="20">
        <f t="shared" si="1"/>
        <v>65.753424657534254</v>
      </c>
      <c r="I10" s="7">
        <f t="shared" si="2"/>
        <v>0</v>
      </c>
      <c r="J10" s="7">
        <f t="shared" si="2"/>
        <v>1117.8082191780823</v>
      </c>
      <c r="K10" s="7">
        <f t="shared" si="2"/>
        <v>2038.3561643835619</v>
      </c>
      <c r="L10" s="7">
        <f t="shared" si="2"/>
        <v>1972.6027397260277</v>
      </c>
      <c r="M10" s="7">
        <f t="shared" si="2"/>
        <v>2038.3561643835619</v>
      </c>
      <c r="N10" s="7">
        <f t="shared" si="2"/>
        <v>1972.6027397260277</v>
      </c>
      <c r="O10" s="7">
        <f t="shared" si="2"/>
        <v>2038.3561643835619</v>
      </c>
      <c r="P10" s="7">
        <f t="shared" si="2"/>
        <v>2038.3561643835619</v>
      </c>
      <c r="Q10" s="7">
        <f t="shared" si="2"/>
        <v>1972.6027397260277</v>
      </c>
      <c r="R10" s="7">
        <f t="shared" si="2"/>
        <v>2038.3561643835619</v>
      </c>
      <c r="S10" s="7">
        <f t="shared" si="2"/>
        <v>1972.6027397260277</v>
      </c>
      <c r="T10" s="7">
        <f t="shared" si="2"/>
        <v>2038.3561643835619</v>
      </c>
      <c r="U10" s="11">
        <f t="shared" si="4"/>
        <v>21238.356164383564</v>
      </c>
      <c r="V10" s="7">
        <f t="shared" si="3"/>
        <v>2038.3561643835619</v>
      </c>
      <c r="W10" s="7">
        <f t="shared" si="3"/>
        <v>723.28767123287685</v>
      </c>
      <c r="X10" s="7">
        <f t="shared" si="3"/>
        <v>0</v>
      </c>
      <c r="Y10" s="7">
        <f t="shared" si="3"/>
        <v>0</v>
      </c>
      <c r="Z10" s="7">
        <f t="shared" si="3"/>
        <v>0</v>
      </c>
      <c r="AA10" s="7">
        <f t="shared" si="3"/>
        <v>0</v>
      </c>
      <c r="AB10" s="7">
        <f t="shared" si="3"/>
        <v>0</v>
      </c>
      <c r="AC10" s="7">
        <f t="shared" si="3"/>
        <v>0</v>
      </c>
      <c r="AD10" s="7">
        <f t="shared" si="3"/>
        <v>0</v>
      </c>
      <c r="AE10" s="7">
        <f t="shared" si="3"/>
        <v>0</v>
      </c>
      <c r="AF10" s="7">
        <f t="shared" si="3"/>
        <v>0</v>
      </c>
      <c r="AG10" s="7">
        <f t="shared" si="3"/>
        <v>0</v>
      </c>
      <c r="AH10" s="11">
        <f t="shared" si="5"/>
        <v>2761.643835616439</v>
      </c>
      <c r="AJ10" s="3">
        <f t="shared" si="6"/>
        <v>24000.000000000004</v>
      </c>
    </row>
    <row r="11" spans="3:36" x14ac:dyDescent="0.25">
      <c r="C11">
        <v>9</v>
      </c>
      <c r="D11" t="s">
        <v>30</v>
      </c>
      <c r="E11" s="4">
        <v>24000</v>
      </c>
      <c r="F11" s="1">
        <v>40575</v>
      </c>
      <c r="G11" s="1">
        <v>40939</v>
      </c>
      <c r="H11" s="20">
        <f t="shared" si="1"/>
        <v>65.753424657534254</v>
      </c>
      <c r="I11" s="7">
        <f t="shared" si="2"/>
        <v>0</v>
      </c>
      <c r="J11" s="7">
        <f t="shared" si="2"/>
        <v>1841.0958904109591</v>
      </c>
      <c r="K11" s="7">
        <f t="shared" si="2"/>
        <v>2038.3561643835619</v>
      </c>
      <c r="L11" s="7">
        <f t="shared" si="2"/>
        <v>1972.6027397260277</v>
      </c>
      <c r="M11" s="7">
        <f t="shared" si="2"/>
        <v>2038.3561643835619</v>
      </c>
      <c r="N11" s="7">
        <f t="shared" si="2"/>
        <v>1972.6027397260277</v>
      </c>
      <c r="O11" s="7">
        <f t="shared" si="2"/>
        <v>2038.3561643835619</v>
      </c>
      <c r="P11" s="7">
        <f t="shared" si="2"/>
        <v>2038.3561643835619</v>
      </c>
      <c r="Q11" s="7">
        <f t="shared" si="2"/>
        <v>1972.6027397260277</v>
      </c>
      <c r="R11" s="7">
        <f t="shared" si="2"/>
        <v>2038.3561643835619</v>
      </c>
      <c r="S11" s="7">
        <f t="shared" si="2"/>
        <v>1972.6027397260277</v>
      </c>
      <c r="T11" s="7">
        <f t="shared" si="2"/>
        <v>2038.3561643835619</v>
      </c>
      <c r="U11" s="11">
        <f t="shared" si="4"/>
        <v>21961.643835616444</v>
      </c>
      <c r="V11" s="7">
        <f t="shared" si="3"/>
        <v>2038.3561643835619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7">
        <f t="shared" si="3"/>
        <v>0</v>
      </c>
      <c r="AE11" s="7">
        <f t="shared" si="3"/>
        <v>0</v>
      </c>
      <c r="AF11" s="7">
        <f t="shared" si="3"/>
        <v>0</v>
      </c>
      <c r="AG11" s="7">
        <f t="shared" si="3"/>
        <v>0</v>
      </c>
      <c r="AH11" s="11">
        <f t="shared" si="5"/>
        <v>2038.3561643835619</v>
      </c>
      <c r="AJ11" s="3">
        <f t="shared" si="6"/>
        <v>24000.000000000007</v>
      </c>
    </row>
    <row r="12" spans="3:36" x14ac:dyDescent="0.25">
      <c r="C12">
        <v>10</v>
      </c>
      <c r="D12" t="s">
        <v>31</v>
      </c>
      <c r="E12" s="4">
        <v>16000</v>
      </c>
      <c r="F12" s="1">
        <v>40554</v>
      </c>
      <c r="G12" s="1">
        <v>40918</v>
      </c>
      <c r="H12" s="20">
        <f t="shared" si="1"/>
        <v>43.835616438356162</v>
      </c>
      <c r="I12" s="7">
        <f t="shared" si="2"/>
        <v>920.54794520547944</v>
      </c>
      <c r="J12" s="7">
        <f t="shared" si="2"/>
        <v>1227.3972602739725</v>
      </c>
      <c r="K12" s="7">
        <f t="shared" si="2"/>
        <v>1358.9041095890411</v>
      </c>
      <c r="L12" s="7">
        <f t="shared" si="2"/>
        <v>1315.0684931506848</v>
      </c>
      <c r="M12" s="7">
        <f t="shared" si="2"/>
        <v>1358.9041095890411</v>
      </c>
      <c r="N12" s="7">
        <f t="shared" si="2"/>
        <v>1315.0684931506848</v>
      </c>
      <c r="O12" s="7">
        <f t="shared" si="2"/>
        <v>1358.9041095890411</v>
      </c>
      <c r="P12" s="7">
        <f t="shared" si="2"/>
        <v>1358.9041095890411</v>
      </c>
      <c r="Q12" s="7">
        <f t="shared" si="2"/>
        <v>1315.0684931506848</v>
      </c>
      <c r="R12" s="7">
        <f t="shared" si="2"/>
        <v>1358.9041095890411</v>
      </c>
      <c r="S12" s="7">
        <f t="shared" si="2"/>
        <v>1315.0684931506848</v>
      </c>
      <c r="T12" s="7">
        <f t="shared" si="2"/>
        <v>1358.9041095890411</v>
      </c>
      <c r="U12" s="11">
        <f t="shared" si="4"/>
        <v>15561.643835616438</v>
      </c>
      <c r="V12" s="7">
        <f t="shared" si="3"/>
        <v>438.35616438356163</v>
      </c>
      <c r="W12" s="7">
        <f t="shared" si="3"/>
        <v>0</v>
      </c>
      <c r="X12" s="7">
        <f t="shared" si="3"/>
        <v>0</v>
      </c>
      <c r="Y12" s="7">
        <f t="shared" si="3"/>
        <v>0</v>
      </c>
      <c r="Z12" s="7">
        <f t="shared" si="3"/>
        <v>0</v>
      </c>
      <c r="AA12" s="7">
        <f t="shared" si="3"/>
        <v>0</v>
      </c>
      <c r="AB12" s="7">
        <f t="shared" si="3"/>
        <v>0</v>
      </c>
      <c r="AC12" s="7">
        <f t="shared" si="3"/>
        <v>0</v>
      </c>
      <c r="AD12" s="7">
        <f t="shared" si="3"/>
        <v>0</v>
      </c>
      <c r="AE12" s="7">
        <f t="shared" si="3"/>
        <v>0</v>
      </c>
      <c r="AF12" s="7">
        <f t="shared" si="3"/>
        <v>0</v>
      </c>
      <c r="AG12" s="7">
        <f t="shared" si="3"/>
        <v>0</v>
      </c>
      <c r="AH12" s="11">
        <f t="shared" si="5"/>
        <v>438.35616438356163</v>
      </c>
      <c r="AJ12" s="3">
        <f t="shared" si="6"/>
        <v>16000</v>
      </c>
    </row>
    <row r="13" spans="3:36" x14ac:dyDescent="0.25">
      <c r="D13" s="21" t="s">
        <v>7</v>
      </c>
      <c r="E13" s="21"/>
      <c r="F13" s="21"/>
      <c r="G13" s="21"/>
      <c r="H13" s="21"/>
      <c r="I13" s="7">
        <f t="shared" si="2"/>
        <v>0</v>
      </c>
      <c r="J13" s="7">
        <f t="shared" si="2"/>
        <v>0</v>
      </c>
      <c r="K13" s="7">
        <f t="shared" si="2"/>
        <v>0</v>
      </c>
      <c r="L13" s="7">
        <f t="shared" si="2"/>
        <v>0</v>
      </c>
      <c r="M13" s="7">
        <f t="shared" si="2"/>
        <v>0</v>
      </c>
      <c r="N13" s="7">
        <f t="shared" si="2"/>
        <v>0</v>
      </c>
      <c r="O13" s="7">
        <f t="shared" si="2"/>
        <v>0</v>
      </c>
      <c r="P13" s="7">
        <f t="shared" si="2"/>
        <v>0</v>
      </c>
      <c r="Q13" s="7">
        <f t="shared" si="2"/>
        <v>0</v>
      </c>
      <c r="R13" s="7">
        <f t="shared" si="2"/>
        <v>0</v>
      </c>
      <c r="S13" s="7">
        <f t="shared" si="2"/>
        <v>0</v>
      </c>
      <c r="T13" s="7">
        <f t="shared" si="2"/>
        <v>0</v>
      </c>
      <c r="U13" s="12">
        <f t="shared" ref="U13" si="7">SUM(U3:U12)</f>
        <v>192928.45272849765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 t="shared" si="3"/>
        <v>0</v>
      </c>
      <c r="AB13" s="7">
        <f t="shared" si="3"/>
        <v>0</v>
      </c>
      <c r="AC13" s="7">
        <f t="shared" si="3"/>
        <v>0</v>
      </c>
      <c r="AD13" s="7">
        <f t="shared" si="3"/>
        <v>0</v>
      </c>
      <c r="AE13" s="7">
        <f t="shared" si="3"/>
        <v>0</v>
      </c>
      <c r="AF13" s="7">
        <f t="shared" si="3"/>
        <v>0</v>
      </c>
      <c r="AG13" s="7">
        <f t="shared" si="3"/>
        <v>0</v>
      </c>
      <c r="AH13" s="12">
        <f t="shared" ref="AH13" si="8">SUM(AH3:AH12)</f>
        <v>25071.547271502361</v>
      </c>
      <c r="AJ13" s="3">
        <f t="shared" si="6"/>
        <v>218000</v>
      </c>
    </row>
    <row r="15" spans="3:36" x14ac:dyDescent="0.25"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 t="s">
        <v>15</v>
      </c>
    </row>
    <row r="17" spans="7:17" x14ac:dyDescent="0.25">
      <c r="G17" s="14" t="s">
        <v>14</v>
      </c>
      <c r="H17" t="s">
        <v>13</v>
      </c>
      <c r="L17" s="14" t="s">
        <v>12</v>
      </c>
      <c r="O17" s="14" t="s">
        <v>11</v>
      </c>
      <c r="Q17" s="18" t="s">
        <v>10</v>
      </c>
    </row>
    <row r="19" spans="7:17" x14ac:dyDescent="0.25">
      <c r="I19" s="19"/>
    </row>
    <row r="21" spans="7:17" x14ac:dyDescent="0.25">
      <c r="L21" t="s">
        <v>16</v>
      </c>
    </row>
    <row r="23" spans="7:17" x14ac:dyDescent="0.25">
      <c r="L23" t="s">
        <v>17</v>
      </c>
    </row>
    <row r="24" spans="7:17" x14ac:dyDescent="0.25">
      <c r="L24" t="s">
        <v>18</v>
      </c>
    </row>
    <row r="26" spans="7:17" x14ac:dyDescent="0.25">
      <c r="H26" s="1"/>
      <c r="L26" t="s">
        <v>19</v>
      </c>
    </row>
    <row r="27" spans="7:17" x14ac:dyDescent="0.25">
      <c r="L27" t="s">
        <v>20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52"/>
  <sheetViews>
    <sheetView rightToLeft="1" tabSelected="1" workbookViewId="0">
      <selection activeCell="K10" sqref="K10"/>
    </sheetView>
  </sheetViews>
  <sheetFormatPr defaultRowHeight="15" x14ac:dyDescent="0.25"/>
  <cols>
    <col min="2" max="2" width="21.42578125" customWidth="1"/>
    <col min="3" max="3" width="10" bestFit="1" customWidth="1"/>
    <col min="4" max="4" width="10.5703125" bestFit="1" customWidth="1"/>
    <col min="5" max="5" width="5.140625" bestFit="1" customWidth="1"/>
    <col min="6" max="6" width="9" bestFit="1" customWidth="1"/>
    <col min="7" max="7" width="12.28515625" bestFit="1" customWidth="1"/>
    <col min="8" max="8" width="9.5703125" customWidth="1"/>
    <col min="9" max="10" width="2" style="48" bestFit="1" customWidth="1"/>
    <col min="11" max="11" width="4" style="48" bestFit="1" customWidth="1"/>
    <col min="12" max="12" width="15.7109375" customWidth="1"/>
    <col min="13" max="13" width="3" customWidth="1"/>
    <col min="14" max="20" width="10.140625" bestFit="1" customWidth="1"/>
    <col min="21" max="21" width="9.85546875" bestFit="1" customWidth="1"/>
    <col min="22" max="22" width="9.5703125" bestFit="1" customWidth="1"/>
    <col min="23" max="23" width="10.140625" bestFit="1" customWidth="1"/>
    <col min="24" max="24" width="9.42578125" bestFit="1" customWidth="1"/>
    <col min="25" max="25" width="8.85546875" bestFit="1" customWidth="1"/>
    <col min="26" max="26" width="9.85546875" bestFit="1" customWidth="1"/>
    <col min="27" max="27" width="9.7109375" bestFit="1" customWidth="1"/>
    <col min="28" max="28" width="9.42578125" bestFit="1" customWidth="1"/>
    <col min="29" max="29" width="10" bestFit="1" customWidth="1"/>
    <col min="30" max="30" width="9.7109375" bestFit="1" customWidth="1"/>
    <col min="31" max="31" width="9.28515625" bestFit="1" customWidth="1"/>
    <col min="32" max="32" width="9.7109375" bestFit="1" customWidth="1"/>
    <col min="33" max="33" width="9.85546875" bestFit="1" customWidth="1"/>
    <col min="34" max="34" width="9.5703125" bestFit="1" customWidth="1"/>
    <col min="35" max="35" width="10.140625" bestFit="1" customWidth="1"/>
  </cols>
  <sheetData>
    <row r="1" spans="1:35" ht="28.5" x14ac:dyDescent="0.45">
      <c r="A1" s="22" t="s">
        <v>66</v>
      </c>
      <c r="N1" s="22" t="s">
        <v>7</v>
      </c>
    </row>
    <row r="2" spans="1:35" ht="15.75" thickBot="1" x14ac:dyDescent="0.3">
      <c r="N2" s="31" t="s">
        <v>74</v>
      </c>
      <c r="O2" s="32">
        <f>SUM(O5:O52)</f>
        <v>785.00313199105142</v>
      </c>
      <c r="P2" s="32">
        <f t="shared" ref="P2:AI2" si="0">SUM(P5:P52)</f>
        <v>2083.3379567486945</v>
      </c>
      <c r="Q2" s="32">
        <f t="shared" si="0"/>
        <v>3528.515585384042</v>
      </c>
      <c r="R2" s="32">
        <f t="shared" si="0"/>
        <v>5072.3824011931401</v>
      </c>
      <c r="S2" s="32">
        <f t="shared" si="0"/>
        <v>4435.5490678598062</v>
      </c>
      <c r="T2" s="32">
        <f t="shared" si="0"/>
        <v>3820.2287027014017</v>
      </c>
      <c r="U2" s="32">
        <f t="shared" si="0"/>
        <v>2800.4720430107527</v>
      </c>
      <c r="V2" s="32">
        <f t="shared" si="0"/>
        <v>1783.1999999999998</v>
      </c>
      <c r="W2" s="32">
        <f t="shared" si="0"/>
        <v>1184.4777777777776</v>
      </c>
      <c r="X2" s="32">
        <f t="shared" si="0"/>
        <v>816.33333333333337</v>
      </c>
      <c r="Y2" s="32">
        <f t="shared" si="0"/>
        <v>575.41666666666674</v>
      </c>
      <c r="Z2" s="32">
        <f t="shared" si="0"/>
        <v>80.083333333333343</v>
      </c>
      <c r="AA2" s="32">
        <f t="shared" si="0"/>
        <v>0</v>
      </c>
      <c r="AB2" s="32">
        <f t="shared" si="0"/>
        <v>0</v>
      </c>
      <c r="AC2" s="32">
        <f t="shared" si="0"/>
        <v>0</v>
      </c>
      <c r="AD2" s="32">
        <f t="shared" si="0"/>
        <v>0</v>
      </c>
      <c r="AE2" s="32">
        <f t="shared" si="0"/>
        <v>0</v>
      </c>
      <c r="AF2" s="32">
        <f t="shared" si="0"/>
        <v>0</v>
      </c>
      <c r="AG2" s="32">
        <f t="shared" si="0"/>
        <v>0</v>
      </c>
      <c r="AH2" s="32">
        <f t="shared" si="0"/>
        <v>0</v>
      </c>
      <c r="AI2" s="32">
        <f t="shared" si="0"/>
        <v>0</v>
      </c>
    </row>
    <row r="3" spans="1:35" ht="15.75" x14ac:dyDescent="0.25">
      <c r="C3" s="37" t="s">
        <v>68</v>
      </c>
      <c r="D3" s="37"/>
      <c r="E3" s="37"/>
      <c r="F3" s="37"/>
      <c r="H3" s="41" t="s">
        <v>76</v>
      </c>
      <c r="N3" s="13" t="s">
        <v>72</v>
      </c>
      <c r="O3" s="29">
        <f>MIN(C4:C52)-DAY(MIN(C4:C52))+1</f>
        <v>41153</v>
      </c>
      <c r="P3" s="36">
        <f>O4+1</f>
        <v>41183</v>
      </c>
      <c r="Q3" s="36">
        <f t="shared" ref="Q3:AI3" si="1">P4+1</f>
        <v>41214</v>
      </c>
      <c r="R3" s="36">
        <f t="shared" si="1"/>
        <v>41244</v>
      </c>
      <c r="S3" s="36">
        <f t="shared" si="1"/>
        <v>41275</v>
      </c>
      <c r="T3" s="36">
        <f t="shared" si="1"/>
        <v>41306</v>
      </c>
      <c r="U3" s="36">
        <f t="shared" si="1"/>
        <v>41334</v>
      </c>
      <c r="V3" s="36">
        <f t="shared" si="1"/>
        <v>41365</v>
      </c>
      <c r="W3" s="36">
        <f t="shared" si="1"/>
        <v>41395</v>
      </c>
      <c r="X3" s="36">
        <f t="shared" si="1"/>
        <v>41426</v>
      </c>
      <c r="Y3" s="36">
        <f t="shared" si="1"/>
        <v>41456</v>
      </c>
      <c r="Z3" s="36">
        <f t="shared" si="1"/>
        <v>41487</v>
      </c>
      <c r="AA3" s="36">
        <f t="shared" si="1"/>
        <v>41518</v>
      </c>
      <c r="AB3" s="36">
        <f t="shared" si="1"/>
        <v>41548</v>
      </c>
      <c r="AC3" s="36">
        <f t="shared" si="1"/>
        <v>41579</v>
      </c>
      <c r="AD3" s="36">
        <f t="shared" si="1"/>
        <v>41609</v>
      </c>
      <c r="AE3" s="36">
        <f t="shared" si="1"/>
        <v>41640</v>
      </c>
      <c r="AF3" s="36">
        <f t="shared" si="1"/>
        <v>41671</v>
      </c>
      <c r="AG3" s="36">
        <f t="shared" si="1"/>
        <v>41699</v>
      </c>
      <c r="AH3" s="36">
        <f t="shared" si="1"/>
        <v>41730</v>
      </c>
      <c r="AI3" s="36">
        <f t="shared" si="1"/>
        <v>41760</v>
      </c>
    </row>
    <row r="4" spans="1:35" ht="15.75" thickBot="1" x14ac:dyDescent="0.3">
      <c r="A4" s="25" t="s">
        <v>0</v>
      </c>
      <c r="B4" s="25" t="s">
        <v>21</v>
      </c>
      <c r="C4" s="25" t="s">
        <v>67</v>
      </c>
      <c r="D4" s="25" t="s">
        <v>2</v>
      </c>
      <c r="E4" s="25" t="s">
        <v>69</v>
      </c>
      <c r="F4" s="26" t="s">
        <v>70</v>
      </c>
      <c r="G4" s="39" t="s">
        <v>75</v>
      </c>
      <c r="H4" s="42"/>
      <c r="N4" s="13" t="s">
        <v>73</v>
      </c>
      <c r="O4" s="36">
        <f>EDATE(O3,1)-1</f>
        <v>41182</v>
      </c>
      <c r="P4" s="36">
        <f t="shared" ref="P4:U4" si="2">EDATE(P3,1)-1</f>
        <v>41213</v>
      </c>
      <c r="Q4" s="36">
        <f t="shared" si="2"/>
        <v>41243</v>
      </c>
      <c r="R4" s="36">
        <f t="shared" si="2"/>
        <v>41274</v>
      </c>
      <c r="S4" s="36">
        <f t="shared" si="2"/>
        <v>41305</v>
      </c>
      <c r="T4" s="36">
        <f t="shared" si="2"/>
        <v>41333</v>
      </c>
      <c r="U4" s="36">
        <f t="shared" si="2"/>
        <v>41364</v>
      </c>
      <c r="V4" s="36">
        <f t="shared" ref="V4" si="3">EDATE(V3,1)-1</f>
        <v>41394</v>
      </c>
      <c r="W4" s="36">
        <f t="shared" ref="W4" si="4">EDATE(W3,1)-1</f>
        <v>41425</v>
      </c>
      <c r="X4" s="36">
        <f t="shared" ref="X4" si="5">EDATE(X3,1)-1</f>
        <v>41455</v>
      </c>
      <c r="Y4" s="36">
        <f t="shared" ref="Y4" si="6">EDATE(Y3,1)-1</f>
        <v>41486</v>
      </c>
      <c r="Z4" s="36">
        <f t="shared" ref="Z4" si="7">EDATE(Z3,1)-1</f>
        <v>41517</v>
      </c>
      <c r="AA4" s="36">
        <f t="shared" ref="AA4" si="8">EDATE(AA3,1)-1</f>
        <v>41547</v>
      </c>
      <c r="AB4" s="36">
        <f t="shared" ref="AB4" si="9">EDATE(AB3,1)-1</f>
        <v>41578</v>
      </c>
      <c r="AC4" s="36">
        <f t="shared" ref="AC4" si="10">EDATE(AC3,1)-1</f>
        <v>41608</v>
      </c>
      <c r="AD4" s="36">
        <f t="shared" ref="AD4" si="11">EDATE(AD3,1)-1</f>
        <v>41639</v>
      </c>
      <c r="AE4" s="36">
        <f t="shared" ref="AE4" si="12">EDATE(AE3,1)-1</f>
        <v>41670</v>
      </c>
      <c r="AF4" s="36">
        <f t="shared" ref="AF4" si="13">EDATE(AF3,1)-1</f>
        <v>41698</v>
      </c>
      <c r="AG4" s="36">
        <f t="shared" ref="AG4" si="14">EDATE(AG3,1)-1</f>
        <v>41729</v>
      </c>
      <c r="AH4" s="36">
        <f t="shared" ref="AH4" si="15">EDATE(AH3,1)-1</f>
        <v>41759</v>
      </c>
      <c r="AI4" s="36">
        <f t="shared" ref="AI4" si="16">EDATE(AI3,1)-1</f>
        <v>41790</v>
      </c>
    </row>
    <row r="5" spans="1:35" ht="15.75" thickBot="1" x14ac:dyDescent="0.3">
      <c r="A5" s="23">
        <v>1</v>
      </c>
      <c r="B5" s="23" t="s">
        <v>22</v>
      </c>
      <c r="C5" s="24">
        <v>41160</v>
      </c>
      <c r="D5" s="24">
        <v>41166</v>
      </c>
      <c r="E5" s="23">
        <f>VLOOKUP(F5,D_Base,2,0)</f>
        <v>60</v>
      </c>
      <c r="F5" s="23">
        <f t="shared" ref="F5:F52" si="17">D5-C5+1</f>
        <v>7</v>
      </c>
      <c r="G5" s="40">
        <f t="shared" ref="G5:G52" si="18">E5/F5</f>
        <v>8.5714285714285712</v>
      </c>
      <c r="H5" s="49" t="str">
        <f>IF(IFERROR(VLOOKUP($F5,D_Base,2,0)=$E5,0)*1=1,"","لم ينتهي")</f>
        <v/>
      </c>
      <c r="I5" s="48">
        <f>COUNTIF($B$4:B5,B5)</f>
        <v>1</v>
      </c>
      <c r="J5" s="48" t="str">
        <f>IF(I5&gt;1,MATCH(B5,$B$4:B5,0),"")</f>
        <v/>
      </c>
      <c r="K5" s="48">
        <f ca="1">IFERROR(VLOOKUP(F5+OFFSET($F$3,J5,0),D_Base,2,0)-VLOOKUP(B5,$B$4:E5,4,0),0)</f>
        <v>0</v>
      </c>
      <c r="L5" t="str">
        <f>IF(I5&gt;1," باقي عليه سابقا: "&amp;K5,"")</f>
        <v/>
      </c>
      <c r="N5" s="30"/>
      <c r="O5" s="33">
        <f>IF(OR(O$3&gt;$D5,O$4&lt;$C5),0,IF(AND(O$3&lt;=$C5,O$4&gt;=$D5),$F5,IF(AND(O$3&gt;$C5,O$4&lt;$D5),O$4-O$3+1,IF(O$3&gt;$C5,$D5-O$3+1,O$4-$C5+1))))*$G5</f>
        <v>60</v>
      </c>
      <c r="P5" s="33">
        <f t="shared" ref="P5:AI22" si="19">IF(OR(P$3&gt;$D5,P$4&lt;$C5),0,IF(AND(P$3&lt;=$C5,P$4&gt;=$D5),$F5,IF(AND(P$3&gt;$C5,P$4&lt;$D5),P$4-P$3+1,IF(P$3&gt;$C5,$D5-P$3+1,P$4-$C5+1))))*$G5</f>
        <v>0</v>
      </c>
      <c r="Q5" s="33">
        <f t="shared" si="19"/>
        <v>0</v>
      </c>
      <c r="R5" s="33">
        <f t="shared" si="19"/>
        <v>0</v>
      </c>
      <c r="S5" s="33">
        <f t="shared" si="19"/>
        <v>0</v>
      </c>
      <c r="T5" s="33">
        <f t="shared" si="19"/>
        <v>0</v>
      </c>
      <c r="U5" s="33">
        <f t="shared" si="19"/>
        <v>0</v>
      </c>
      <c r="V5" s="33">
        <f t="shared" si="19"/>
        <v>0</v>
      </c>
      <c r="W5" s="33">
        <f t="shared" si="19"/>
        <v>0</v>
      </c>
      <c r="X5" s="33">
        <f t="shared" si="19"/>
        <v>0</v>
      </c>
      <c r="Y5" s="33">
        <f t="shared" si="19"/>
        <v>0</v>
      </c>
      <c r="Z5" s="33">
        <f t="shared" si="19"/>
        <v>0</v>
      </c>
      <c r="AA5" s="33">
        <f t="shared" si="19"/>
        <v>0</v>
      </c>
      <c r="AB5" s="33">
        <f t="shared" si="19"/>
        <v>0</v>
      </c>
      <c r="AC5" s="33">
        <f t="shared" si="19"/>
        <v>0</v>
      </c>
      <c r="AD5" s="33">
        <f t="shared" si="19"/>
        <v>0</v>
      </c>
      <c r="AE5" s="33">
        <f t="shared" si="19"/>
        <v>0</v>
      </c>
      <c r="AF5" s="33">
        <f t="shared" si="19"/>
        <v>0</v>
      </c>
      <c r="AG5" s="33">
        <f t="shared" si="19"/>
        <v>0</v>
      </c>
      <c r="AH5" s="33">
        <f t="shared" si="19"/>
        <v>0</v>
      </c>
      <c r="AI5" s="33">
        <f t="shared" si="19"/>
        <v>0</v>
      </c>
    </row>
    <row r="6" spans="1:35" ht="15.75" thickBot="1" x14ac:dyDescent="0.3">
      <c r="A6" s="23">
        <v>2</v>
      </c>
      <c r="B6" s="43" t="s">
        <v>82</v>
      </c>
      <c r="C6" s="24">
        <v>41162</v>
      </c>
      <c r="D6" s="24">
        <v>41341</v>
      </c>
      <c r="E6" s="23">
        <f>VLOOKUP(F6,D_Base,2,0)</f>
        <v>1100</v>
      </c>
      <c r="F6" s="23">
        <f t="shared" ref="F6" si="20">D6-C6+1</f>
        <v>180</v>
      </c>
      <c r="G6" s="40">
        <f t="shared" ref="G6" si="21">E6/F6</f>
        <v>6.1111111111111107</v>
      </c>
      <c r="H6" s="49" t="str">
        <f>IF(IFERROR(VLOOKUP($F6,D_Base,2,0)=$E6,0)*1=1,"","لم ينتهي")</f>
        <v/>
      </c>
      <c r="I6" s="48">
        <f>COUNTIF($B$4:B6,B6)</f>
        <v>1</v>
      </c>
      <c r="J6" s="48" t="str">
        <f>IF(I6&gt;1,MATCH(B6,$B$4:B6,0),"")</f>
        <v/>
      </c>
      <c r="K6" s="48">
        <f ca="1">IFERROR(VLOOKUP(F6+OFFSET($F$3,J6,0),D_Base,2,0)-VLOOKUP(B6,$B$4:E6,4,0),0)</f>
        <v>0</v>
      </c>
      <c r="L6" t="str">
        <f t="shared" ref="L6:L52" si="22">IF(I6&gt;1," باقي عليه سابقا: "&amp;K6,"")</f>
        <v/>
      </c>
      <c r="N6" s="30"/>
      <c r="O6" s="34">
        <f t="shared" ref="O6:AD52" si="23">IF(OR(O$3&gt;$D6,O$4&lt;$C6),0,IF(AND(O$3&lt;=$C6,O$4&gt;=$D6),$F6,IF(AND(O$3&gt;$C6,O$4&lt;$D6),O$4-O$3+1,IF(O$3&gt;$C6,$D6-O$3+1,O$4-$C6+1))))*$G6</f>
        <v>128.33333333333331</v>
      </c>
      <c r="P6" s="34">
        <f t="shared" si="23"/>
        <v>189.44444444444443</v>
      </c>
      <c r="Q6" s="34">
        <f t="shared" si="23"/>
        <v>183.33333333333331</v>
      </c>
      <c r="R6" s="34">
        <f t="shared" si="23"/>
        <v>189.44444444444443</v>
      </c>
      <c r="S6" s="34">
        <f t="shared" si="23"/>
        <v>189.44444444444443</v>
      </c>
      <c r="T6" s="34">
        <f t="shared" si="23"/>
        <v>171.11111111111109</v>
      </c>
      <c r="U6" s="34">
        <f t="shared" si="23"/>
        <v>48.888888888888886</v>
      </c>
      <c r="V6" s="34">
        <f t="shared" si="23"/>
        <v>0</v>
      </c>
      <c r="W6" s="34">
        <f t="shared" si="23"/>
        <v>0</v>
      </c>
      <c r="X6" s="34">
        <f t="shared" si="23"/>
        <v>0</v>
      </c>
      <c r="Y6" s="34">
        <f t="shared" si="23"/>
        <v>0</v>
      </c>
      <c r="Z6" s="34">
        <f t="shared" si="23"/>
        <v>0</v>
      </c>
      <c r="AA6" s="34">
        <f t="shared" si="23"/>
        <v>0</v>
      </c>
      <c r="AB6" s="34">
        <f t="shared" si="23"/>
        <v>0</v>
      </c>
      <c r="AC6" s="34">
        <f t="shared" si="23"/>
        <v>0</v>
      </c>
      <c r="AD6" s="34">
        <f t="shared" si="23"/>
        <v>0</v>
      </c>
      <c r="AE6" s="34">
        <f t="shared" ref="AE6:AI6" si="24">IF(OR(AE$3&gt;$D6,AE$4&lt;$C6),0,IF(AND(AE$3&lt;=$C6,AE$4&gt;=$D6),$F6,IF(AND(AE$3&gt;$C6,AE$4&lt;$D6),AE$4-AE$3+1,IF(AE$3&gt;$C6,$D6-AE$3+1,AE$4-$C6+1))))*$G6</f>
        <v>0</v>
      </c>
      <c r="AF6" s="34">
        <f t="shared" si="24"/>
        <v>0</v>
      </c>
      <c r="AG6" s="34">
        <f t="shared" si="24"/>
        <v>0</v>
      </c>
      <c r="AH6" s="34">
        <f t="shared" si="24"/>
        <v>0</v>
      </c>
      <c r="AI6" s="34">
        <f t="shared" si="24"/>
        <v>0</v>
      </c>
    </row>
    <row r="7" spans="1:35" ht="15.75" thickBot="1" x14ac:dyDescent="0.3">
      <c r="A7" s="23">
        <v>3</v>
      </c>
      <c r="B7" s="44" t="s">
        <v>23</v>
      </c>
      <c r="C7" s="47">
        <v>41162</v>
      </c>
      <c r="D7" s="47">
        <v>41310</v>
      </c>
      <c r="E7" s="23">
        <v>500</v>
      </c>
      <c r="F7" s="23">
        <f t="shared" si="17"/>
        <v>149</v>
      </c>
      <c r="G7" s="40">
        <f t="shared" si="18"/>
        <v>3.3557046979865772</v>
      </c>
      <c r="H7" s="49" t="str">
        <f>IF(IFERROR(VLOOKUP($F7,D_Base,2,0)=$E7,0)*1=1,"","لم ينتهي")</f>
        <v>لم ينتهي</v>
      </c>
      <c r="I7" s="48">
        <f>COUNTIF($B$4:B7,B7)</f>
        <v>1</v>
      </c>
      <c r="J7" s="48" t="str">
        <f>IF(I7&gt;1,MATCH(B7,$B$4:B7,0),"")</f>
        <v/>
      </c>
      <c r="K7" s="48">
        <f ca="1">IFERROR(VLOOKUP(F7+OFFSET($F$3,J7,0),D_Base,2,0)-VLOOKUP(B7,$B$4:E7,4,0),0)</f>
        <v>0</v>
      </c>
      <c r="L7" t="str">
        <f t="shared" si="22"/>
        <v/>
      </c>
      <c r="N7" s="30"/>
      <c r="O7" s="34">
        <f t="shared" si="23"/>
        <v>70.469798657718115</v>
      </c>
      <c r="P7" s="34">
        <f t="shared" si="23"/>
        <v>104.02684563758389</v>
      </c>
      <c r="Q7" s="34">
        <f t="shared" si="23"/>
        <v>100.67114093959732</v>
      </c>
      <c r="R7" s="34">
        <f t="shared" si="23"/>
        <v>104.02684563758389</v>
      </c>
      <c r="S7" s="34">
        <f t="shared" si="23"/>
        <v>104.02684563758389</v>
      </c>
      <c r="T7" s="34">
        <f t="shared" si="23"/>
        <v>16.778523489932887</v>
      </c>
      <c r="U7" s="34">
        <f t="shared" si="23"/>
        <v>0</v>
      </c>
      <c r="V7" s="34">
        <f t="shared" si="23"/>
        <v>0</v>
      </c>
      <c r="W7" s="34">
        <f t="shared" si="23"/>
        <v>0</v>
      </c>
      <c r="X7" s="34">
        <f t="shared" si="23"/>
        <v>0</v>
      </c>
      <c r="Y7" s="34">
        <f t="shared" si="23"/>
        <v>0</v>
      </c>
      <c r="Z7" s="34">
        <f t="shared" si="23"/>
        <v>0</v>
      </c>
      <c r="AA7" s="34">
        <f t="shared" si="23"/>
        <v>0</v>
      </c>
      <c r="AB7" s="34">
        <f t="shared" si="23"/>
        <v>0</v>
      </c>
      <c r="AC7" s="34">
        <f t="shared" si="23"/>
        <v>0</v>
      </c>
      <c r="AD7" s="34">
        <f t="shared" si="23"/>
        <v>0</v>
      </c>
      <c r="AE7" s="34">
        <f t="shared" si="19"/>
        <v>0</v>
      </c>
      <c r="AF7" s="34">
        <f t="shared" si="19"/>
        <v>0</v>
      </c>
      <c r="AG7" s="34">
        <f t="shared" si="19"/>
        <v>0</v>
      </c>
      <c r="AH7" s="34">
        <f t="shared" si="19"/>
        <v>0</v>
      </c>
      <c r="AI7" s="34">
        <f t="shared" si="19"/>
        <v>0</v>
      </c>
    </row>
    <row r="8" spans="1:35" ht="15.75" thickBot="1" x14ac:dyDescent="0.3">
      <c r="A8" s="23">
        <v>4</v>
      </c>
      <c r="B8" s="23" t="s">
        <v>24</v>
      </c>
      <c r="C8" s="24">
        <v>41164</v>
      </c>
      <c r="D8" s="24">
        <v>41283</v>
      </c>
      <c r="E8" s="23">
        <f>VLOOKUP(F8,D_Base,2,0)</f>
        <v>760</v>
      </c>
      <c r="F8" s="23">
        <f t="shared" si="17"/>
        <v>120</v>
      </c>
      <c r="G8" s="40">
        <f t="shared" si="18"/>
        <v>6.333333333333333</v>
      </c>
      <c r="H8" s="49" t="str">
        <f>IF(IFERROR(VLOOKUP($F8,D_Base,2,0)=$E8,0)*1=1,"","لم ينتهي")</f>
        <v/>
      </c>
      <c r="I8" s="48">
        <f>COUNTIF($B$4:B8,B8)</f>
        <v>1</v>
      </c>
      <c r="J8" s="48" t="str">
        <f>IF(I8&gt;1,MATCH(B8,$B$4:B8,0),"")</f>
        <v/>
      </c>
      <c r="K8" s="48">
        <f ca="1">IFERROR(VLOOKUP(F8+OFFSET($F$3,J8,0),D_Base,2,0)-VLOOKUP(B8,$B$4:E8,4,0),0)</f>
        <v>0</v>
      </c>
      <c r="L8" t="str">
        <f t="shared" si="22"/>
        <v/>
      </c>
      <c r="N8" s="30"/>
      <c r="O8" s="34">
        <f t="shared" si="23"/>
        <v>120.33333333333333</v>
      </c>
      <c r="P8" s="34">
        <f t="shared" si="19"/>
        <v>196.33333333333331</v>
      </c>
      <c r="Q8" s="34">
        <f t="shared" si="19"/>
        <v>190</v>
      </c>
      <c r="R8" s="34">
        <f t="shared" si="19"/>
        <v>196.33333333333331</v>
      </c>
      <c r="S8" s="34">
        <f t="shared" si="19"/>
        <v>57</v>
      </c>
      <c r="T8" s="34">
        <f t="shared" si="19"/>
        <v>0</v>
      </c>
      <c r="U8" s="34">
        <f t="shared" si="19"/>
        <v>0</v>
      </c>
      <c r="V8" s="34">
        <f t="shared" si="19"/>
        <v>0</v>
      </c>
      <c r="W8" s="34">
        <f t="shared" si="19"/>
        <v>0</v>
      </c>
      <c r="X8" s="34">
        <f t="shared" si="19"/>
        <v>0</v>
      </c>
      <c r="Y8" s="34">
        <f t="shared" si="19"/>
        <v>0</v>
      </c>
      <c r="Z8" s="34">
        <f t="shared" si="19"/>
        <v>0</v>
      </c>
      <c r="AA8" s="34">
        <f t="shared" si="19"/>
        <v>0</v>
      </c>
      <c r="AB8" s="34">
        <f t="shared" si="19"/>
        <v>0</v>
      </c>
      <c r="AC8" s="34">
        <f t="shared" si="19"/>
        <v>0</v>
      </c>
      <c r="AD8" s="34">
        <f t="shared" si="19"/>
        <v>0</v>
      </c>
      <c r="AE8" s="34">
        <f t="shared" si="19"/>
        <v>0</v>
      </c>
      <c r="AF8" s="34">
        <f t="shared" si="19"/>
        <v>0</v>
      </c>
      <c r="AG8" s="34">
        <f t="shared" si="19"/>
        <v>0</v>
      </c>
      <c r="AH8" s="34">
        <f t="shared" si="19"/>
        <v>0</v>
      </c>
      <c r="AI8" s="34">
        <f t="shared" si="19"/>
        <v>0</v>
      </c>
    </row>
    <row r="9" spans="1:35" ht="15.75" thickBot="1" x14ac:dyDescent="0.3">
      <c r="A9" s="23">
        <v>5</v>
      </c>
      <c r="B9" s="23" t="s">
        <v>25</v>
      </c>
      <c r="C9" s="24">
        <v>41164</v>
      </c>
      <c r="D9" s="24">
        <v>41193</v>
      </c>
      <c r="E9" s="23">
        <f>VLOOKUP(F9,D_Base,2,0)</f>
        <v>200</v>
      </c>
      <c r="F9" s="23">
        <f t="shared" si="17"/>
        <v>30</v>
      </c>
      <c r="G9" s="40">
        <f t="shared" si="18"/>
        <v>6.666666666666667</v>
      </c>
      <c r="H9" s="49" t="str">
        <f>IF(IFERROR(VLOOKUP($F9,D_Base,2,0)=$E9,0)*1=1,"","لم ينتهي")</f>
        <v/>
      </c>
      <c r="I9" s="48">
        <f>COUNTIF($B$4:B9,B9)</f>
        <v>1</v>
      </c>
      <c r="J9" s="48" t="str">
        <f>IF(I9&gt;1,MATCH(B9,$B$4:B9,0),"")</f>
        <v/>
      </c>
      <c r="K9" s="48">
        <f ca="1">IFERROR(VLOOKUP(F9+OFFSET($F$3,J9,0),D_Base,2,0)-VLOOKUP(B9,$B$4:E9,4,0),0)</f>
        <v>0</v>
      </c>
      <c r="L9" t="str">
        <f t="shared" si="22"/>
        <v/>
      </c>
      <c r="N9" s="30"/>
      <c r="O9" s="34">
        <f t="shared" si="23"/>
        <v>126.66666666666667</v>
      </c>
      <c r="P9" s="34">
        <f t="shared" si="19"/>
        <v>73.333333333333343</v>
      </c>
      <c r="Q9" s="34">
        <f t="shared" si="19"/>
        <v>0</v>
      </c>
      <c r="R9" s="34">
        <f t="shared" si="19"/>
        <v>0</v>
      </c>
      <c r="S9" s="34">
        <f t="shared" si="19"/>
        <v>0</v>
      </c>
      <c r="T9" s="34">
        <f t="shared" si="19"/>
        <v>0</v>
      </c>
      <c r="U9" s="34">
        <f t="shared" si="19"/>
        <v>0</v>
      </c>
      <c r="V9" s="34">
        <f t="shared" si="19"/>
        <v>0</v>
      </c>
      <c r="W9" s="34">
        <f t="shared" si="19"/>
        <v>0</v>
      </c>
      <c r="X9" s="34">
        <f t="shared" si="19"/>
        <v>0</v>
      </c>
      <c r="Y9" s="34">
        <f t="shared" si="19"/>
        <v>0</v>
      </c>
      <c r="Z9" s="34">
        <f t="shared" si="19"/>
        <v>0</v>
      </c>
      <c r="AA9" s="34">
        <f t="shared" si="19"/>
        <v>0</v>
      </c>
      <c r="AB9" s="34">
        <f t="shared" si="19"/>
        <v>0</v>
      </c>
      <c r="AC9" s="34">
        <f t="shared" si="19"/>
        <v>0</v>
      </c>
      <c r="AD9" s="34">
        <f t="shared" si="19"/>
        <v>0</v>
      </c>
      <c r="AE9" s="34">
        <f t="shared" si="19"/>
        <v>0</v>
      </c>
      <c r="AF9" s="34">
        <f t="shared" si="19"/>
        <v>0</v>
      </c>
      <c r="AG9" s="34">
        <f t="shared" si="19"/>
        <v>0</v>
      </c>
      <c r="AH9" s="34">
        <f t="shared" si="19"/>
        <v>0</v>
      </c>
      <c r="AI9" s="34">
        <f t="shared" si="19"/>
        <v>0</v>
      </c>
    </row>
    <row r="10" spans="1:35" ht="15.75" thickBot="1" x14ac:dyDescent="0.3">
      <c r="A10" s="23">
        <v>6</v>
      </c>
      <c r="B10" s="43" t="s">
        <v>83</v>
      </c>
      <c r="C10" s="24">
        <v>41166</v>
      </c>
      <c r="D10" s="24">
        <v>41285</v>
      </c>
      <c r="E10" s="23">
        <f>VLOOKUP(F10,D_Base,2,0)</f>
        <v>760</v>
      </c>
      <c r="F10" s="23">
        <f t="shared" ref="F10" si="25">D10-C10+1</f>
        <v>120</v>
      </c>
      <c r="G10" s="40">
        <f t="shared" ref="G10" si="26">E10/F10</f>
        <v>6.333333333333333</v>
      </c>
      <c r="H10" s="49" t="str">
        <f>IF(IFERROR(VLOOKUP($F10,D_Base,2,0)=$E10,0)*1=1,"","لم ينتهي")</f>
        <v/>
      </c>
      <c r="I10" s="48">
        <f>COUNTIF($B$4:B10,B10)</f>
        <v>1</v>
      </c>
      <c r="J10" s="48" t="str">
        <f>IF(I10&gt;1,MATCH(B10,$B$4:B10,0),"")</f>
        <v/>
      </c>
      <c r="K10" s="48">
        <f ca="1">IFERROR(VLOOKUP(F10+OFFSET($F$3,J10,0),D_Base,2,0)-VLOOKUP(B10,$B$4:E10,4,0),0)</f>
        <v>0</v>
      </c>
      <c r="L10" t="str">
        <f t="shared" si="22"/>
        <v/>
      </c>
      <c r="N10" s="30"/>
      <c r="O10" s="34">
        <f t="shared" si="23"/>
        <v>107.66666666666666</v>
      </c>
      <c r="P10" s="34">
        <f t="shared" si="23"/>
        <v>196.33333333333331</v>
      </c>
      <c r="Q10" s="34">
        <f t="shared" si="23"/>
        <v>190</v>
      </c>
      <c r="R10" s="34">
        <f t="shared" si="23"/>
        <v>196.33333333333331</v>
      </c>
      <c r="S10" s="34">
        <f t="shared" si="23"/>
        <v>69.666666666666657</v>
      </c>
      <c r="T10" s="34">
        <f t="shared" si="23"/>
        <v>0</v>
      </c>
      <c r="U10" s="34">
        <f t="shared" si="23"/>
        <v>0</v>
      </c>
      <c r="V10" s="34">
        <f t="shared" si="23"/>
        <v>0</v>
      </c>
      <c r="W10" s="34">
        <f t="shared" si="23"/>
        <v>0</v>
      </c>
      <c r="X10" s="34">
        <f t="shared" si="23"/>
        <v>0</v>
      </c>
      <c r="Y10" s="34">
        <f t="shared" si="23"/>
        <v>0</v>
      </c>
      <c r="Z10" s="34">
        <f t="shared" si="23"/>
        <v>0</v>
      </c>
      <c r="AA10" s="34">
        <f t="shared" si="23"/>
        <v>0</v>
      </c>
      <c r="AB10" s="34">
        <f t="shared" si="23"/>
        <v>0</v>
      </c>
      <c r="AC10" s="34">
        <f t="shared" si="23"/>
        <v>0</v>
      </c>
      <c r="AD10" s="34">
        <f t="shared" si="23"/>
        <v>0</v>
      </c>
      <c r="AE10" s="34">
        <f t="shared" ref="AE10:AI10" si="27">IF(OR(AE$3&gt;$D10,AE$4&lt;$C10),0,IF(AND(AE$3&lt;=$C10,AE$4&gt;=$D10),$F10,IF(AND(AE$3&gt;$C10,AE$4&lt;$D10),AE$4-AE$3+1,IF(AE$3&gt;$C10,$D10-AE$3+1,AE$4-$C10+1))))*$G10</f>
        <v>0</v>
      </c>
      <c r="AF10" s="34">
        <f t="shared" si="27"/>
        <v>0</v>
      </c>
      <c r="AG10" s="34">
        <f t="shared" si="27"/>
        <v>0</v>
      </c>
      <c r="AH10" s="34">
        <f t="shared" si="27"/>
        <v>0</v>
      </c>
      <c r="AI10" s="34">
        <f t="shared" si="27"/>
        <v>0</v>
      </c>
    </row>
    <row r="11" spans="1:35" ht="15.75" thickBot="1" x14ac:dyDescent="0.3">
      <c r="A11" s="23">
        <v>7</v>
      </c>
      <c r="B11" s="45" t="s">
        <v>26</v>
      </c>
      <c r="C11" s="46">
        <v>41166</v>
      </c>
      <c r="D11" s="46">
        <v>41255</v>
      </c>
      <c r="E11" s="45">
        <v>300</v>
      </c>
      <c r="F11" s="23">
        <f t="shared" si="17"/>
        <v>90</v>
      </c>
      <c r="G11" s="40">
        <f t="shared" si="18"/>
        <v>3.3333333333333335</v>
      </c>
      <c r="H11" s="49" t="str">
        <f>IF(IFERROR(VLOOKUP($F11,D_Base,2,0)=$E11,0)*1=1,"","لم ينتهي")</f>
        <v>لم ينتهي</v>
      </c>
      <c r="I11" s="48">
        <f>COUNTIF($B$4:B11,B11)</f>
        <v>1</v>
      </c>
      <c r="J11" s="48" t="str">
        <f>IF(I11&gt;1,MATCH(B11,$B$4:B11,0),"")</f>
        <v/>
      </c>
      <c r="K11" s="48">
        <f ca="1">IFERROR(VLOOKUP(F11+OFFSET($F$3,J11,0),D_Base,2,0)-VLOOKUP(B11,$B$4:E11,4,0),0)</f>
        <v>0</v>
      </c>
      <c r="L11" t="str">
        <f t="shared" si="22"/>
        <v/>
      </c>
      <c r="N11" s="30"/>
      <c r="O11" s="34">
        <f t="shared" si="23"/>
        <v>56.666666666666671</v>
      </c>
      <c r="P11" s="34">
        <f t="shared" si="19"/>
        <v>103.33333333333334</v>
      </c>
      <c r="Q11" s="34">
        <f t="shared" si="19"/>
        <v>100</v>
      </c>
      <c r="R11" s="34">
        <f t="shared" si="19"/>
        <v>40</v>
      </c>
      <c r="S11" s="34">
        <f t="shared" si="19"/>
        <v>0</v>
      </c>
      <c r="T11" s="34">
        <f t="shared" si="19"/>
        <v>0</v>
      </c>
      <c r="U11" s="34">
        <f t="shared" si="19"/>
        <v>0</v>
      </c>
      <c r="V11" s="34">
        <f t="shared" si="19"/>
        <v>0</v>
      </c>
      <c r="W11" s="34">
        <f t="shared" si="19"/>
        <v>0</v>
      </c>
      <c r="X11" s="34">
        <f t="shared" si="19"/>
        <v>0</v>
      </c>
      <c r="Y11" s="34">
        <f t="shared" si="19"/>
        <v>0</v>
      </c>
      <c r="Z11" s="34">
        <f t="shared" si="19"/>
        <v>0</v>
      </c>
      <c r="AA11" s="34">
        <f t="shared" si="19"/>
        <v>0</v>
      </c>
      <c r="AB11" s="34">
        <f t="shared" si="19"/>
        <v>0</v>
      </c>
      <c r="AC11" s="34">
        <f t="shared" si="19"/>
        <v>0</v>
      </c>
      <c r="AD11" s="34">
        <f t="shared" si="19"/>
        <v>0</v>
      </c>
      <c r="AE11" s="34">
        <f t="shared" si="19"/>
        <v>0</v>
      </c>
      <c r="AF11" s="34">
        <f t="shared" si="19"/>
        <v>0</v>
      </c>
      <c r="AG11" s="34">
        <f t="shared" si="19"/>
        <v>0</v>
      </c>
      <c r="AH11" s="34">
        <f t="shared" si="19"/>
        <v>0</v>
      </c>
      <c r="AI11" s="34">
        <f t="shared" si="19"/>
        <v>0</v>
      </c>
    </row>
    <row r="12" spans="1:35" ht="15.75" thickBot="1" x14ac:dyDescent="0.3">
      <c r="A12" s="23">
        <v>8</v>
      </c>
      <c r="B12" s="23" t="s">
        <v>27</v>
      </c>
      <c r="C12" s="24">
        <v>41168</v>
      </c>
      <c r="D12" s="24">
        <v>41168</v>
      </c>
      <c r="E12" s="23">
        <f>VLOOKUP(F12,D_Base,2,0)</f>
        <v>10</v>
      </c>
      <c r="F12" s="23">
        <f t="shared" si="17"/>
        <v>1</v>
      </c>
      <c r="G12" s="40">
        <f t="shared" si="18"/>
        <v>10</v>
      </c>
      <c r="H12" s="49" t="str">
        <f>IF(IFERROR(VLOOKUP($F12,D_Base,2,0)=$E12,0)*1=1,"","لم ينتهي")</f>
        <v/>
      </c>
      <c r="I12" s="48">
        <f>COUNTIF($B$4:B12,B12)</f>
        <v>1</v>
      </c>
      <c r="J12" s="48" t="str">
        <f>IF(I12&gt;1,MATCH(B12,$B$4:B12,0),"")</f>
        <v/>
      </c>
      <c r="K12" s="48">
        <f ca="1">IFERROR(VLOOKUP(F12+OFFSET($F$3,J12,0),D_Base,2,0)-VLOOKUP(B12,$B$4:E12,4,0),0)</f>
        <v>0</v>
      </c>
      <c r="L12" t="str">
        <f t="shared" si="22"/>
        <v/>
      </c>
      <c r="N12" s="30"/>
      <c r="O12" s="34">
        <f t="shared" si="23"/>
        <v>10</v>
      </c>
      <c r="P12" s="34">
        <f t="shared" si="19"/>
        <v>0</v>
      </c>
      <c r="Q12" s="34">
        <f t="shared" si="19"/>
        <v>0</v>
      </c>
      <c r="R12" s="34">
        <f t="shared" si="19"/>
        <v>0</v>
      </c>
      <c r="S12" s="34">
        <f t="shared" si="19"/>
        <v>0</v>
      </c>
      <c r="T12" s="34">
        <f t="shared" si="19"/>
        <v>0</v>
      </c>
      <c r="U12" s="34">
        <f t="shared" si="19"/>
        <v>0</v>
      </c>
      <c r="V12" s="34">
        <f t="shared" si="19"/>
        <v>0</v>
      </c>
      <c r="W12" s="34">
        <f t="shared" si="19"/>
        <v>0</v>
      </c>
      <c r="X12" s="34">
        <f t="shared" si="19"/>
        <v>0</v>
      </c>
      <c r="Y12" s="34">
        <f t="shared" si="19"/>
        <v>0</v>
      </c>
      <c r="Z12" s="34">
        <f t="shared" si="19"/>
        <v>0</v>
      </c>
      <c r="AA12" s="34">
        <f t="shared" si="19"/>
        <v>0</v>
      </c>
      <c r="AB12" s="34">
        <f t="shared" si="19"/>
        <v>0</v>
      </c>
      <c r="AC12" s="34">
        <f t="shared" si="19"/>
        <v>0</v>
      </c>
      <c r="AD12" s="34">
        <f t="shared" si="19"/>
        <v>0</v>
      </c>
      <c r="AE12" s="34">
        <f t="shared" si="19"/>
        <v>0</v>
      </c>
      <c r="AF12" s="34">
        <f t="shared" si="19"/>
        <v>0</v>
      </c>
      <c r="AG12" s="34">
        <f t="shared" si="19"/>
        <v>0</v>
      </c>
      <c r="AH12" s="34">
        <f t="shared" si="19"/>
        <v>0</v>
      </c>
      <c r="AI12" s="34">
        <f t="shared" si="19"/>
        <v>0</v>
      </c>
    </row>
    <row r="13" spans="1:35" ht="15.75" thickBot="1" x14ac:dyDescent="0.3">
      <c r="A13" s="23">
        <v>9</v>
      </c>
      <c r="B13" s="23" t="s">
        <v>28</v>
      </c>
      <c r="C13" s="24">
        <v>41174</v>
      </c>
      <c r="D13" s="24">
        <v>41323</v>
      </c>
      <c r="E13" s="23">
        <f>VLOOKUP(F13,D_Base,2,0)</f>
        <v>930</v>
      </c>
      <c r="F13" s="23">
        <f t="shared" si="17"/>
        <v>150</v>
      </c>
      <c r="G13" s="40">
        <f t="shared" si="18"/>
        <v>6.2</v>
      </c>
      <c r="H13" s="49" t="str">
        <f>IF(IFERROR(VLOOKUP($F13,D_Base,2,0)=$E13,0)*1=1,"","لم ينتهي")</f>
        <v/>
      </c>
      <c r="I13" s="48">
        <f>COUNTIF($B$4:B13,B13)</f>
        <v>1</v>
      </c>
      <c r="J13" s="48" t="str">
        <f>IF(I13&gt;1,MATCH(B13,$B$4:B13,0),"")</f>
        <v/>
      </c>
      <c r="K13" s="48">
        <f ca="1">IFERROR(VLOOKUP(F13+OFFSET($F$3,J13,0),D_Base,2,0)-VLOOKUP(B13,$B$4:E13,4,0),0)</f>
        <v>0</v>
      </c>
      <c r="L13" t="str">
        <f t="shared" si="22"/>
        <v/>
      </c>
      <c r="N13" s="30"/>
      <c r="O13" s="34">
        <f t="shared" si="23"/>
        <v>55.800000000000004</v>
      </c>
      <c r="P13" s="34">
        <f t="shared" si="19"/>
        <v>192.20000000000002</v>
      </c>
      <c r="Q13" s="34">
        <f t="shared" si="19"/>
        <v>186</v>
      </c>
      <c r="R13" s="34">
        <f t="shared" si="19"/>
        <v>192.20000000000002</v>
      </c>
      <c r="S13" s="34">
        <f t="shared" si="19"/>
        <v>192.20000000000002</v>
      </c>
      <c r="T13" s="34">
        <f t="shared" si="19"/>
        <v>111.60000000000001</v>
      </c>
      <c r="U13" s="34">
        <f t="shared" si="19"/>
        <v>0</v>
      </c>
      <c r="V13" s="34">
        <f t="shared" si="19"/>
        <v>0</v>
      </c>
      <c r="W13" s="34">
        <f t="shared" si="19"/>
        <v>0</v>
      </c>
      <c r="X13" s="34">
        <f t="shared" si="19"/>
        <v>0</v>
      </c>
      <c r="Y13" s="34">
        <f t="shared" si="19"/>
        <v>0</v>
      </c>
      <c r="Z13" s="34">
        <f t="shared" si="19"/>
        <v>0</v>
      </c>
      <c r="AA13" s="34">
        <f t="shared" si="19"/>
        <v>0</v>
      </c>
      <c r="AB13" s="34">
        <f t="shared" si="19"/>
        <v>0</v>
      </c>
      <c r="AC13" s="34">
        <f t="shared" si="19"/>
        <v>0</v>
      </c>
      <c r="AD13" s="34">
        <f t="shared" si="19"/>
        <v>0</v>
      </c>
      <c r="AE13" s="34">
        <f t="shared" si="19"/>
        <v>0</v>
      </c>
      <c r="AF13" s="34">
        <f t="shared" si="19"/>
        <v>0</v>
      </c>
      <c r="AG13" s="34">
        <f t="shared" si="19"/>
        <v>0</v>
      </c>
      <c r="AH13" s="34">
        <f t="shared" si="19"/>
        <v>0</v>
      </c>
      <c r="AI13" s="34">
        <f t="shared" si="19"/>
        <v>0</v>
      </c>
    </row>
    <row r="14" spans="1:35" ht="15.75" thickBot="1" x14ac:dyDescent="0.3">
      <c r="A14" s="23">
        <v>10</v>
      </c>
      <c r="B14" s="23" t="s">
        <v>29</v>
      </c>
      <c r="C14" s="24">
        <v>41175</v>
      </c>
      <c r="D14" s="24">
        <v>41474</v>
      </c>
      <c r="E14" s="23">
        <f>VLOOKUP(F14,D_Base,2,0)</f>
        <v>1840</v>
      </c>
      <c r="F14" s="23">
        <f t="shared" si="17"/>
        <v>300</v>
      </c>
      <c r="G14" s="40">
        <f t="shared" si="18"/>
        <v>6.1333333333333337</v>
      </c>
      <c r="H14" s="49" t="str">
        <f>IF(IFERROR(VLOOKUP($F14,D_Base,2,0)=$E14,0)*1=1,"","لم ينتهي")</f>
        <v/>
      </c>
      <c r="I14" s="48">
        <f>COUNTIF($B$4:B14,B14)</f>
        <v>1</v>
      </c>
      <c r="J14" s="48" t="str">
        <f>IF(I14&gt;1,MATCH(B14,$B$4:B14,0),"")</f>
        <v/>
      </c>
      <c r="K14" s="48">
        <f ca="1">IFERROR(VLOOKUP(F14+OFFSET($F$3,J14,0),D_Base,2,0)-VLOOKUP(B14,$B$4:E14,4,0),0)</f>
        <v>0</v>
      </c>
      <c r="L14" t="str">
        <f t="shared" si="22"/>
        <v/>
      </c>
      <c r="N14" s="30"/>
      <c r="O14" s="34">
        <f t="shared" si="23"/>
        <v>49.06666666666667</v>
      </c>
      <c r="P14" s="34">
        <f t="shared" si="19"/>
        <v>190.13333333333335</v>
      </c>
      <c r="Q14" s="34">
        <f t="shared" si="19"/>
        <v>184</v>
      </c>
      <c r="R14" s="34">
        <f t="shared" si="19"/>
        <v>190.13333333333335</v>
      </c>
      <c r="S14" s="34">
        <f t="shared" si="19"/>
        <v>190.13333333333335</v>
      </c>
      <c r="T14" s="34">
        <f t="shared" si="19"/>
        <v>171.73333333333335</v>
      </c>
      <c r="U14" s="34">
        <f t="shared" si="19"/>
        <v>190.13333333333335</v>
      </c>
      <c r="V14" s="34">
        <f t="shared" si="19"/>
        <v>184</v>
      </c>
      <c r="W14" s="34">
        <f t="shared" si="19"/>
        <v>190.13333333333335</v>
      </c>
      <c r="X14" s="34">
        <f t="shared" si="19"/>
        <v>184</v>
      </c>
      <c r="Y14" s="34">
        <f t="shared" si="19"/>
        <v>116.53333333333335</v>
      </c>
      <c r="Z14" s="34">
        <f t="shared" si="19"/>
        <v>0</v>
      </c>
      <c r="AA14" s="34">
        <f t="shared" si="19"/>
        <v>0</v>
      </c>
      <c r="AB14" s="34">
        <f t="shared" si="19"/>
        <v>0</v>
      </c>
      <c r="AC14" s="34">
        <f t="shared" si="19"/>
        <v>0</v>
      </c>
      <c r="AD14" s="34">
        <f t="shared" si="19"/>
        <v>0</v>
      </c>
      <c r="AE14" s="34">
        <f t="shared" si="19"/>
        <v>0</v>
      </c>
      <c r="AF14" s="34">
        <f t="shared" si="19"/>
        <v>0</v>
      </c>
      <c r="AG14" s="34">
        <f t="shared" si="19"/>
        <v>0</v>
      </c>
      <c r="AH14" s="34">
        <f t="shared" si="19"/>
        <v>0</v>
      </c>
      <c r="AI14" s="34">
        <f t="shared" si="19"/>
        <v>0</v>
      </c>
    </row>
    <row r="15" spans="1:35" ht="15.75" thickBot="1" x14ac:dyDescent="0.3">
      <c r="A15" s="23">
        <v>11</v>
      </c>
      <c r="B15" s="44" t="s">
        <v>23</v>
      </c>
      <c r="C15" s="47">
        <v>41311</v>
      </c>
      <c r="D15" s="47">
        <v>41341</v>
      </c>
      <c r="E15" s="23">
        <v>600</v>
      </c>
      <c r="F15" s="23">
        <f t="shared" ref="F15:F16" si="28">D15-C15+1</f>
        <v>31</v>
      </c>
      <c r="G15" s="40">
        <f t="shared" ref="G15:G16" si="29">E15/F15</f>
        <v>19.35483870967742</v>
      </c>
      <c r="H15" s="49" t="str">
        <f>IF(IFERROR(VLOOKUP($F15,D_Base,2,0)=$E15,0)*1=1,"","لم ينتهي")</f>
        <v>لم ينتهي</v>
      </c>
      <c r="I15" s="48">
        <f>COUNTIF($B$4:B15,B15)</f>
        <v>2</v>
      </c>
      <c r="J15" s="48">
        <f>IF(I15&gt;1,MATCH(B15,$B$4:B15,0),"")</f>
        <v>4</v>
      </c>
      <c r="K15" s="48">
        <f ca="1">IFERROR(VLOOKUP(F15+OFFSET($F$3,J15,0),D_Base,2,0)-VLOOKUP(B15,$B$4:E15,4,0),0)</f>
        <v>600</v>
      </c>
      <c r="L15" t="str">
        <f t="shared" ca="1" si="22"/>
        <v xml:space="preserve"> باقي عليه سابقا: 600</v>
      </c>
      <c r="N15" s="30"/>
      <c r="O15" s="34">
        <f t="shared" si="23"/>
        <v>0</v>
      </c>
      <c r="P15" s="34">
        <f t="shared" si="23"/>
        <v>0</v>
      </c>
      <c r="Q15" s="34">
        <f t="shared" si="23"/>
        <v>0</v>
      </c>
      <c r="R15" s="34">
        <f t="shared" si="23"/>
        <v>0</v>
      </c>
      <c r="S15" s="34">
        <f t="shared" si="23"/>
        <v>0</v>
      </c>
      <c r="T15" s="34">
        <f t="shared" si="23"/>
        <v>445.16129032258067</v>
      </c>
      <c r="U15" s="34">
        <f t="shared" si="23"/>
        <v>154.83870967741936</v>
      </c>
      <c r="V15" s="34">
        <f t="shared" si="23"/>
        <v>0</v>
      </c>
      <c r="W15" s="34">
        <f t="shared" si="23"/>
        <v>0</v>
      </c>
      <c r="X15" s="34">
        <f t="shared" si="23"/>
        <v>0</v>
      </c>
      <c r="Y15" s="34">
        <f t="shared" si="23"/>
        <v>0</v>
      </c>
      <c r="Z15" s="34">
        <f t="shared" si="23"/>
        <v>0</v>
      </c>
      <c r="AA15" s="34">
        <f t="shared" si="23"/>
        <v>0</v>
      </c>
      <c r="AB15" s="34">
        <f t="shared" si="23"/>
        <v>0</v>
      </c>
      <c r="AC15" s="34">
        <f t="shared" si="23"/>
        <v>0</v>
      </c>
      <c r="AD15" s="34">
        <f t="shared" si="23"/>
        <v>0</v>
      </c>
      <c r="AE15" s="34">
        <f t="shared" ref="AE15:AI16" si="30">IF(OR(AE$3&gt;$D15,AE$4&lt;$C15),0,IF(AND(AE$3&lt;=$C15,AE$4&gt;=$D15),$F15,IF(AND(AE$3&gt;$C15,AE$4&lt;$D15),AE$4-AE$3+1,IF(AE$3&gt;$C15,$D15-AE$3+1,AE$4-$C15+1))))*$G15</f>
        <v>0</v>
      </c>
      <c r="AF15" s="34">
        <f t="shared" si="30"/>
        <v>0</v>
      </c>
      <c r="AG15" s="34">
        <f t="shared" si="30"/>
        <v>0</v>
      </c>
      <c r="AH15" s="34">
        <f t="shared" si="30"/>
        <v>0</v>
      </c>
      <c r="AI15" s="34">
        <f t="shared" si="30"/>
        <v>0</v>
      </c>
    </row>
    <row r="16" spans="1:35" ht="15.75" thickBot="1" x14ac:dyDescent="0.3">
      <c r="A16" s="23">
        <v>12</v>
      </c>
      <c r="B16" s="45" t="s">
        <v>26</v>
      </c>
      <c r="C16" s="46">
        <v>41256</v>
      </c>
      <c r="D16" s="46">
        <v>41285</v>
      </c>
      <c r="E16" s="45">
        <v>300</v>
      </c>
      <c r="F16" s="23">
        <f t="shared" si="28"/>
        <v>30</v>
      </c>
      <c r="G16" s="40">
        <f t="shared" si="29"/>
        <v>10</v>
      </c>
      <c r="H16" s="49" t="str">
        <f>IF(IFERROR(VLOOKUP($F16,D_Base,2,0)=$E16,0)*1=1,"","لم ينتهي")</f>
        <v>لم ينتهي</v>
      </c>
      <c r="I16" s="48">
        <f>COUNTIF($B$4:B16,B16)</f>
        <v>2</v>
      </c>
      <c r="J16" s="48">
        <f>IF(I16&gt;1,MATCH(B16,$B$4:B16,0),"")</f>
        <v>8</v>
      </c>
      <c r="K16" s="48">
        <f ca="1">IFERROR(VLOOKUP(F16+OFFSET($F$3,J16,0),D_Base,2,0)-VLOOKUP(B16,$B$4:E16,4,0),0)</f>
        <v>460</v>
      </c>
      <c r="L16" t="str">
        <f t="shared" ca="1" si="22"/>
        <v xml:space="preserve"> باقي عليه سابقا: 460</v>
      </c>
      <c r="N16" s="30"/>
      <c r="O16" s="34">
        <f t="shared" si="23"/>
        <v>0</v>
      </c>
      <c r="P16" s="34">
        <f t="shared" si="23"/>
        <v>0</v>
      </c>
      <c r="Q16" s="34">
        <f t="shared" si="23"/>
        <v>0</v>
      </c>
      <c r="R16" s="34">
        <f t="shared" si="23"/>
        <v>190</v>
      </c>
      <c r="S16" s="34">
        <f t="shared" si="23"/>
        <v>110</v>
      </c>
      <c r="T16" s="34">
        <f t="shared" si="23"/>
        <v>0</v>
      </c>
      <c r="U16" s="34">
        <f t="shared" si="23"/>
        <v>0</v>
      </c>
      <c r="V16" s="34">
        <f t="shared" si="23"/>
        <v>0</v>
      </c>
      <c r="W16" s="34">
        <f t="shared" si="23"/>
        <v>0</v>
      </c>
      <c r="X16" s="34">
        <f t="shared" si="23"/>
        <v>0</v>
      </c>
      <c r="Y16" s="34">
        <f t="shared" si="23"/>
        <v>0</v>
      </c>
      <c r="Z16" s="34">
        <f t="shared" si="23"/>
        <v>0</v>
      </c>
      <c r="AA16" s="34">
        <f t="shared" si="23"/>
        <v>0</v>
      </c>
      <c r="AB16" s="34">
        <f t="shared" si="23"/>
        <v>0</v>
      </c>
      <c r="AC16" s="34">
        <f t="shared" si="23"/>
        <v>0</v>
      </c>
      <c r="AD16" s="34">
        <f t="shared" si="23"/>
        <v>0</v>
      </c>
      <c r="AE16" s="34">
        <f t="shared" si="30"/>
        <v>0</v>
      </c>
      <c r="AF16" s="34">
        <f t="shared" si="30"/>
        <v>0</v>
      </c>
      <c r="AG16" s="34">
        <f t="shared" si="30"/>
        <v>0</v>
      </c>
      <c r="AH16" s="34">
        <f t="shared" si="30"/>
        <v>0</v>
      </c>
      <c r="AI16" s="34">
        <f t="shared" si="30"/>
        <v>0</v>
      </c>
    </row>
    <row r="17" spans="1:35" ht="15.75" thickBot="1" x14ac:dyDescent="0.3">
      <c r="A17" s="23">
        <v>13</v>
      </c>
      <c r="B17" s="23" t="s">
        <v>30</v>
      </c>
      <c r="C17" s="24">
        <v>41184</v>
      </c>
      <c r="D17" s="24">
        <v>41273</v>
      </c>
      <c r="E17" s="23">
        <f>VLOOKUP(F17,D_Base,2,0)</f>
        <v>560</v>
      </c>
      <c r="F17" s="23">
        <f t="shared" si="17"/>
        <v>90</v>
      </c>
      <c r="G17" s="40">
        <f t="shared" si="18"/>
        <v>6.2222222222222223</v>
      </c>
      <c r="H17" s="49" t="str">
        <f>IF(IFERROR(VLOOKUP($F17,D_Base,2,0)=$E17,0)*1=1,"","لم ينتهي")</f>
        <v/>
      </c>
      <c r="I17" s="48">
        <f>COUNTIF($B$4:B17,B17)</f>
        <v>1</v>
      </c>
      <c r="J17" s="48" t="str">
        <f>IF(I17&gt;1,MATCH(B17,$B$4:B17,0),"")</f>
        <v/>
      </c>
      <c r="K17" s="48">
        <f ca="1">IFERROR(VLOOKUP(F17+OFFSET($F$3,J17,0),D_Base,2,0)-VLOOKUP(B17,$B$4:E17,4,0),0)</f>
        <v>0</v>
      </c>
      <c r="L17" t="str">
        <f t="shared" si="22"/>
        <v/>
      </c>
      <c r="N17" s="30"/>
      <c r="O17" s="34">
        <f t="shared" si="23"/>
        <v>0</v>
      </c>
      <c r="P17" s="34">
        <f t="shared" si="19"/>
        <v>186.66666666666666</v>
      </c>
      <c r="Q17" s="34">
        <f t="shared" si="19"/>
        <v>186.66666666666666</v>
      </c>
      <c r="R17" s="34">
        <f t="shared" si="19"/>
        <v>186.66666666666666</v>
      </c>
      <c r="S17" s="34">
        <f t="shared" si="19"/>
        <v>0</v>
      </c>
      <c r="T17" s="34">
        <f t="shared" si="19"/>
        <v>0</v>
      </c>
      <c r="U17" s="34">
        <f t="shared" si="19"/>
        <v>0</v>
      </c>
      <c r="V17" s="34">
        <f t="shared" si="19"/>
        <v>0</v>
      </c>
      <c r="W17" s="34">
        <f t="shared" si="19"/>
        <v>0</v>
      </c>
      <c r="X17" s="34">
        <f t="shared" si="19"/>
        <v>0</v>
      </c>
      <c r="Y17" s="34">
        <f t="shared" si="19"/>
        <v>0</v>
      </c>
      <c r="Z17" s="34">
        <f t="shared" si="19"/>
        <v>0</v>
      </c>
      <c r="AA17" s="34">
        <f t="shared" si="19"/>
        <v>0</v>
      </c>
      <c r="AB17" s="34">
        <f t="shared" si="19"/>
        <v>0</v>
      </c>
      <c r="AC17" s="34">
        <f t="shared" si="19"/>
        <v>0</v>
      </c>
      <c r="AD17" s="34">
        <f t="shared" si="19"/>
        <v>0</v>
      </c>
      <c r="AE17" s="34">
        <f t="shared" si="19"/>
        <v>0</v>
      </c>
      <c r="AF17" s="34">
        <f t="shared" si="19"/>
        <v>0</v>
      </c>
      <c r="AG17" s="34">
        <f t="shared" si="19"/>
        <v>0</v>
      </c>
      <c r="AH17" s="34">
        <f t="shared" si="19"/>
        <v>0</v>
      </c>
      <c r="AI17" s="34">
        <f t="shared" si="19"/>
        <v>0</v>
      </c>
    </row>
    <row r="18" spans="1:35" ht="15.75" thickBot="1" x14ac:dyDescent="0.3">
      <c r="A18" s="23">
        <v>14</v>
      </c>
      <c r="B18" s="23" t="s">
        <v>31</v>
      </c>
      <c r="C18" s="24">
        <v>41186</v>
      </c>
      <c r="D18" s="24">
        <v>41335</v>
      </c>
      <c r="E18" s="23">
        <f>VLOOKUP(F18,D_Base,2,0)</f>
        <v>930</v>
      </c>
      <c r="F18" s="23">
        <f t="shared" si="17"/>
        <v>150</v>
      </c>
      <c r="G18" s="40">
        <f t="shared" si="18"/>
        <v>6.2</v>
      </c>
      <c r="H18" s="49" t="str">
        <f>IF(IFERROR(VLOOKUP($F18,D_Base,2,0)=$E18,0)*1=1,"","لم ينتهي")</f>
        <v/>
      </c>
      <c r="I18" s="48">
        <f>COUNTIF($B$4:B18,B18)</f>
        <v>1</v>
      </c>
      <c r="J18" s="48" t="str">
        <f>IF(I18&gt;1,MATCH(B18,$B$4:B18,0),"")</f>
        <v/>
      </c>
      <c r="K18" s="48">
        <f ca="1">IFERROR(VLOOKUP(F18+OFFSET($F$3,J18,0),D_Base,2,0)-VLOOKUP(B18,$B$4:E18,4,0),0)</f>
        <v>0</v>
      </c>
      <c r="L18" t="str">
        <f t="shared" si="22"/>
        <v/>
      </c>
      <c r="N18" s="30"/>
      <c r="O18" s="34">
        <f t="shared" si="23"/>
        <v>0</v>
      </c>
      <c r="P18" s="34">
        <f t="shared" si="19"/>
        <v>173.6</v>
      </c>
      <c r="Q18" s="34">
        <f t="shared" si="19"/>
        <v>186</v>
      </c>
      <c r="R18" s="34">
        <f t="shared" si="19"/>
        <v>192.20000000000002</v>
      </c>
      <c r="S18" s="34">
        <f t="shared" si="19"/>
        <v>192.20000000000002</v>
      </c>
      <c r="T18" s="34">
        <f t="shared" si="19"/>
        <v>173.6</v>
      </c>
      <c r="U18" s="34">
        <f t="shared" si="19"/>
        <v>12.4</v>
      </c>
      <c r="V18" s="34">
        <f t="shared" si="19"/>
        <v>0</v>
      </c>
      <c r="W18" s="34">
        <f t="shared" si="19"/>
        <v>0</v>
      </c>
      <c r="X18" s="34">
        <f t="shared" si="19"/>
        <v>0</v>
      </c>
      <c r="Y18" s="34">
        <f t="shared" si="19"/>
        <v>0</v>
      </c>
      <c r="Z18" s="34">
        <f t="shared" si="19"/>
        <v>0</v>
      </c>
      <c r="AA18" s="34">
        <f t="shared" si="19"/>
        <v>0</v>
      </c>
      <c r="AB18" s="34">
        <f t="shared" si="19"/>
        <v>0</v>
      </c>
      <c r="AC18" s="34">
        <f t="shared" si="19"/>
        <v>0</v>
      </c>
      <c r="AD18" s="34">
        <f t="shared" si="19"/>
        <v>0</v>
      </c>
      <c r="AE18" s="34">
        <f t="shared" si="19"/>
        <v>0</v>
      </c>
      <c r="AF18" s="34">
        <f t="shared" si="19"/>
        <v>0</v>
      </c>
      <c r="AG18" s="34">
        <f t="shared" si="19"/>
        <v>0</v>
      </c>
      <c r="AH18" s="34">
        <f t="shared" si="19"/>
        <v>0</v>
      </c>
      <c r="AI18" s="34">
        <f t="shared" si="19"/>
        <v>0</v>
      </c>
    </row>
    <row r="19" spans="1:35" ht="15.75" thickBot="1" x14ac:dyDescent="0.3">
      <c r="A19" s="23">
        <v>15</v>
      </c>
      <c r="B19" s="23" t="s">
        <v>32</v>
      </c>
      <c r="C19" s="24">
        <v>41187</v>
      </c>
      <c r="D19" s="24">
        <v>41193</v>
      </c>
      <c r="E19" s="23">
        <f>VLOOKUP(F19,D_Base,2,0)</f>
        <v>60</v>
      </c>
      <c r="F19" s="23">
        <f t="shared" si="17"/>
        <v>7</v>
      </c>
      <c r="G19" s="40">
        <f t="shared" si="18"/>
        <v>8.5714285714285712</v>
      </c>
      <c r="H19" s="49" t="str">
        <f>IF(IFERROR(VLOOKUP($F19,D_Base,2,0)=$E19,0)*1=1,"","لم ينتهي")</f>
        <v/>
      </c>
      <c r="I19" s="48">
        <f>COUNTIF($B$4:B19,B19)</f>
        <v>1</v>
      </c>
      <c r="J19" s="48" t="str">
        <f>IF(I19&gt;1,MATCH(B19,$B$4:B19,0),"")</f>
        <v/>
      </c>
      <c r="K19" s="48">
        <f ca="1">IFERROR(VLOOKUP(F19+OFFSET($F$3,J19,0),D_Base,2,0)-VLOOKUP(B19,$B$4:E19,4,0),0)</f>
        <v>0</v>
      </c>
      <c r="L19" t="str">
        <f t="shared" si="22"/>
        <v/>
      </c>
      <c r="N19" s="30"/>
      <c r="O19" s="34">
        <f t="shared" si="23"/>
        <v>0</v>
      </c>
      <c r="P19" s="34">
        <f t="shared" si="19"/>
        <v>60</v>
      </c>
      <c r="Q19" s="34">
        <f t="shared" si="19"/>
        <v>0</v>
      </c>
      <c r="R19" s="34">
        <f t="shared" si="19"/>
        <v>0</v>
      </c>
      <c r="S19" s="34">
        <f t="shared" si="19"/>
        <v>0</v>
      </c>
      <c r="T19" s="34">
        <f t="shared" si="19"/>
        <v>0</v>
      </c>
      <c r="U19" s="34">
        <f t="shared" si="19"/>
        <v>0</v>
      </c>
      <c r="V19" s="34">
        <f t="shared" si="19"/>
        <v>0</v>
      </c>
      <c r="W19" s="34">
        <f t="shared" si="19"/>
        <v>0</v>
      </c>
      <c r="X19" s="34">
        <f t="shared" si="19"/>
        <v>0</v>
      </c>
      <c r="Y19" s="34">
        <f t="shared" si="19"/>
        <v>0</v>
      </c>
      <c r="Z19" s="34">
        <f t="shared" si="19"/>
        <v>0</v>
      </c>
      <c r="AA19" s="34">
        <f t="shared" si="19"/>
        <v>0</v>
      </c>
      <c r="AB19" s="34">
        <f t="shared" si="19"/>
        <v>0</v>
      </c>
      <c r="AC19" s="34">
        <f t="shared" si="19"/>
        <v>0</v>
      </c>
      <c r="AD19" s="34">
        <f t="shared" si="19"/>
        <v>0</v>
      </c>
      <c r="AE19" s="34">
        <f t="shared" si="19"/>
        <v>0</v>
      </c>
      <c r="AF19" s="34">
        <f t="shared" si="19"/>
        <v>0</v>
      </c>
      <c r="AG19" s="34">
        <f t="shared" si="19"/>
        <v>0</v>
      </c>
      <c r="AH19" s="34">
        <f t="shared" si="19"/>
        <v>0</v>
      </c>
      <c r="AI19" s="34">
        <f t="shared" si="19"/>
        <v>0</v>
      </c>
    </row>
    <row r="20" spans="1:35" ht="15.75" thickBot="1" x14ac:dyDescent="0.3">
      <c r="A20" s="23">
        <v>16</v>
      </c>
      <c r="B20" s="23" t="s">
        <v>33</v>
      </c>
      <c r="C20" s="24">
        <v>41194</v>
      </c>
      <c r="D20" s="24">
        <v>41223</v>
      </c>
      <c r="E20" s="23">
        <f>VLOOKUP(F20,D_Base,2,0)</f>
        <v>200</v>
      </c>
      <c r="F20" s="23">
        <f t="shared" si="17"/>
        <v>30</v>
      </c>
      <c r="G20" s="40">
        <f t="shared" si="18"/>
        <v>6.666666666666667</v>
      </c>
      <c r="H20" s="49" t="str">
        <f>IF(IFERROR(VLOOKUP($F20,D_Base,2,0)=$E20,0)*1=1,"","لم ينتهي")</f>
        <v/>
      </c>
      <c r="I20" s="48">
        <f>COUNTIF($B$4:B20,B20)</f>
        <v>1</v>
      </c>
      <c r="J20" s="48" t="str">
        <f>IF(I20&gt;1,MATCH(B20,$B$4:B20,0),"")</f>
        <v/>
      </c>
      <c r="K20" s="48">
        <f ca="1">IFERROR(VLOOKUP(F20+OFFSET($F$3,J20,0),D_Base,2,0)-VLOOKUP(B20,$B$4:E20,4,0),0)</f>
        <v>0</v>
      </c>
      <c r="L20" t="str">
        <f t="shared" si="22"/>
        <v/>
      </c>
      <c r="N20" s="30"/>
      <c r="O20" s="34">
        <f t="shared" si="23"/>
        <v>0</v>
      </c>
      <c r="P20" s="34">
        <f t="shared" si="19"/>
        <v>133.33333333333334</v>
      </c>
      <c r="Q20" s="34">
        <f t="shared" si="19"/>
        <v>66.666666666666671</v>
      </c>
      <c r="R20" s="34">
        <f t="shared" si="19"/>
        <v>0</v>
      </c>
      <c r="S20" s="34">
        <f t="shared" si="19"/>
        <v>0</v>
      </c>
      <c r="T20" s="34">
        <f t="shared" si="19"/>
        <v>0</v>
      </c>
      <c r="U20" s="34">
        <f t="shared" si="19"/>
        <v>0</v>
      </c>
      <c r="V20" s="34">
        <f t="shared" si="19"/>
        <v>0</v>
      </c>
      <c r="W20" s="34">
        <f t="shared" si="19"/>
        <v>0</v>
      </c>
      <c r="X20" s="34">
        <f t="shared" si="19"/>
        <v>0</v>
      </c>
      <c r="Y20" s="34">
        <f t="shared" si="19"/>
        <v>0</v>
      </c>
      <c r="Z20" s="34">
        <f t="shared" si="19"/>
        <v>0</v>
      </c>
      <c r="AA20" s="34">
        <f t="shared" si="19"/>
        <v>0</v>
      </c>
      <c r="AB20" s="34">
        <f t="shared" si="19"/>
        <v>0</v>
      </c>
      <c r="AC20" s="34">
        <f t="shared" si="19"/>
        <v>0</v>
      </c>
      <c r="AD20" s="34">
        <f t="shared" si="19"/>
        <v>0</v>
      </c>
      <c r="AE20" s="34">
        <f t="shared" si="19"/>
        <v>0</v>
      </c>
      <c r="AF20" s="34">
        <f t="shared" si="19"/>
        <v>0</v>
      </c>
      <c r="AG20" s="34">
        <f t="shared" si="19"/>
        <v>0</v>
      </c>
      <c r="AH20" s="34">
        <f t="shared" si="19"/>
        <v>0</v>
      </c>
      <c r="AI20" s="34">
        <f t="shared" si="19"/>
        <v>0</v>
      </c>
    </row>
    <row r="21" spans="1:35" ht="15.75" thickBot="1" x14ac:dyDescent="0.3">
      <c r="A21" s="23">
        <v>17</v>
      </c>
      <c r="B21" s="23" t="s">
        <v>34</v>
      </c>
      <c r="C21" s="24">
        <v>41197</v>
      </c>
      <c r="D21" s="24">
        <v>41496</v>
      </c>
      <c r="E21" s="23">
        <f>VLOOKUP(F21,D_Base,2,0)</f>
        <v>1840</v>
      </c>
      <c r="F21" s="23">
        <f t="shared" si="17"/>
        <v>300</v>
      </c>
      <c r="G21" s="40">
        <f t="shared" si="18"/>
        <v>6.1333333333333337</v>
      </c>
      <c r="H21" s="49" t="str">
        <f>IF(IFERROR(VLOOKUP($F21,D_Base,2,0)=$E21,0)*1=1,"","لم ينتهي")</f>
        <v/>
      </c>
      <c r="I21" s="48">
        <f>COUNTIF($B$4:B21,B21)</f>
        <v>1</v>
      </c>
      <c r="J21" s="48" t="str">
        <f>IF(I21&gt;1,MATCH(B21,$B$4:B21,0),"")</f>
        <v/>
      </c>
      <c r="K21" s="48">
        <f ca="1">IFERROR(VLOOKUP(F21+OFFSET($F$3,J21,0),D_Base,2,0)-VLOOKUP(B21,$B$4:E21,4,0),0)</f>
        <v>0</v>
      </c>
      <c r="L21" t="str">
        <f t="shared" si="22"/>
        <v/>
      </c>
      <c r="N21" s="30"/>
      <c r="O21" s="34">
        <f t="shared" si="23"/>
        <v>0</v>
      </c>
      <c r="P21" s="34">
        <f t="shared" si="19"/>
        <v>104.26666666666668</v>
      </c>
      <c r="Q21" s="34">
        <f t="shared" si="19"/>
        <v>184</v>
      </c>
      <c r="R21" s="34">
        <f t="shared" si="19"/>
        <v>190.13333333333335</v>
      </c>
      <c r="S21" s="34">
        <f t="shared" si="19"/>
        <v>190.13333333333335</v>
      </c>
      <c r="T21" s="34">
        <f t="shared" si="19"/>
        <v>171.73333333333335</v>
      </c>
      <c r="U21" s="34">
        <f t="shared" si="19"/>
        <v>190.13333333333335</v>
      </c>
      <c r="V21" s="34">
        <f t="shared" si="19"/>
        <v>184</v>
      </c>
      <c r="W21" s="34">
        <f t="shared" si="19"/>
        <v>190.13333333333335</v>
      </c>
      <c r="X21" s="34">
        <f t="shared" si="19"/>
        <v>184</v>
      </c>
      <c r="Y21" s="34">
        <f t="shared" si="19"/>
        <v>190.13333333333335</v>
      </c>
      <c r="Z21" s="34">
        <f t="shared" si="19"/>
        <v>61.333333333333336</v>
      </c>
      <c r="AA21" s="34">
        <f t="shared" si="19"/>
        <v>0</v>
      </c>
      <c r="AB21" s="34">
        <f t="shared" si="19"/>
        <v>0</v>
      </c>
      <c r="AC21" s="34">
        <f t="shared" si="19"/>
        <v>0</v>
      </c>
      <c r="AD21" s="34">
        <f t="shared" si="19"/>
        <v>0</v>
      </c>
      <c r="AE21" s="34">
        <f t="shared" si="19"/>
        <v>0</v>
      </c>
      <c r="AF21" s="34">
        <f t="shared" si="19"/>
        <v>0</v>
      </c>
      <c r="AG21" s="34">
        <f t="shared" si="19"/>
        <v>0</v>
      </c>
      <c r="AH21" s="34">
        <f t="shared" si="19"/>
        <v>0</v>
      </c>
      <c r="AI21" s="34">
        <f t="shared" si="19"/>
        <v>0</v>
      </c>
    </row>
    <row r="22" spans="1:35" ht="15.75" thickBot="1" x14ac:dyDescent="0.3">
      <c r="A22" s="23">
        <v>18</v>
      </c>
      <c r="B22" s="23" t="s">
        <v>35</v>
      </c>
      <c r="C22" s="24">
        <v>41197</v>
      </c>
      <c r="D22" s="24">
        <v>41226</v>
      </c>
      <c r="E22" s="23">
        <f>VLOOKUP(F22,D_Base,2,0)</f>
        <v>200</v>
      </c>
      <c r="F22" s="23">
        <f t="shared" si="17"/>
        <v>30</v>
      </c>
      <c r="G22" s="40">
        <f t="shared" si="18"/>
        <v>6.666666666666667</v>
      </c>
      <c r="H22" s="49" t="str">
        <f>IF(IFERROR(VLOOKUP($F22,D_Base,2,0)=$E22,0)*1=1,"","لم ينتهي")</f>
        <v/>
      </c>
      <c r="I22" s="48">
        <f>COUNTIF($B$4:B22,B22)</f>
        <v>1</v>
      </c>
      <c r="J22" s="48" t="str">
        <f>IF(I22&gt;1,MATCH(B22,$B$4:B22,0),"")</f>
        <v/>
      </c>
      <c r="K22" s="48">
        <f ca="1">IFERROR(VLOOKUP(F22+OFFSET($F$3,J22,0),D_Base,2,0)-VLOOKUP(B22,$B$4:E22,4,0),0)</f>
        <v>0</v>
      </c>
      <c r="L22" t="str">
        <f t="shared" si="22"/>
        <v/>
      </c>
      <c r="N22" s="30"/>
      <c r="O22" s="34">
        <f t="shared" si="23"/>
        <v>0</v>
      </c>
      <c r="P22" s="34">
        <f t="shared" si="19"/>
        <v>113.33333333333334</v>
      </c>
      <c r="Q22" s="34">
        <f t="shared" si="19"/>
        <v>86.666666666666671</v>
      </c>
      <c r="R22" s="34">
        <f t="shared" si="19"/>
        <v>0</v>
      </c>
      <c r="S22" s="34">
        <f t="shared" si="19"/>
        <v>0</v>
      </c>
      <c r="T22" s="34">
        <f t="shared" si="19"/>
        <v>0</v>
      </c>
      <c r="U22" s="34">
        <f t="shared" si="19"/>
        <v>0</v>
      </c>
      <c r="V22" s="34">
        <f t="shared" si="19"/>
        <v>0</v>
      </c>
      <c r="W22" s="34">
        <f t="shared" si="19"/>
        <v>0</v>
      </c>
      <c r="X22" s="34">
        <f t="shared" si="19"/>
        <v>0</v>
      </c>
      <c r="Y22" s="34">
        <f t="shared" si="19"/>
        <v>0</v>
      </c>
      <c r="Z22" s="34">
        <f t="shared" ref="P22:AI35" si="31">IF(OR(Z$3&gt;$D22,Z$4&lt;$C22),0,IF(AND(Z$3&lt;=$C22,Z$4&gt;=$D22),$F22,IF(AND(Z$3&gt;$C22,Z$4&lt;$D22),Z$4-Z$3+1,IF(Z$3&gt;$C22,$D22-Z$3+1,Z$4-$C22+1))))*$G22</f>
        <v>0</v>
      </c>
      <c r="AA22" s="34">
        <f t="shared" si="31"/>
        <v>0</v>
      </c>
      <c r="AB22" s="34">
        <f t="shared" si="31"/>
        <v>0</v>
      </c>
      <c r="AC22" s="34">
        <f t="shared" si="31"/>
        <v>0</v>
      </c>
      <c r="AD22" s="34">
        <f t="shared" si="31"/>
        <v>0</v>
      </c>
      <c r="AE22" s="34">
        <f t="shared" si="31"/>
        <v>0</v>
      </c>
      <c r="AF22" s="34">
        <f t="shared" si="31"/>
        <v>0</v>
      </c>
      <c r="AG22" s="34">
        <f t="shared" si="31"/>
        <v>0</v>
      </c>
      <c r="AH22" s="34">
        <f t="shared" si="31"/>
        <v>0</v>
      </c>
      <c r="AI22" s="34">
        <f t="shared" si="31"/>
        <v>0</v>
      </c>
    </row>
    <row r="23" spans="1:35" ht="15.75" thickBot="1" x14ac:dyDescent="0.3">
      <c r="A23" s="23">
        <v>19</v>
      </c>
      <c r="B23" s="23" t="s">
        <v>36</v>
      </c>
      <c r="C23" s="24">
        <v>41199</v>
      </c>
      <c r="D23" s="24">
        <v>41199</v>
      </c>
      <c r="E23" s="23">
        <f>VLOOKUP(F23,D_Base,2,0)</f>
        <v>10</v>
      </c>
      <c r="F23" s="23">
        <f t="shared" si="17"/>
        <v>1</v>
      </c>
      <c r="G23" s="40">
        <f t="shared" si="18"/>
        <v>10</v>
      </c>
      <c r="H23" s="49" t="str">
        <f>IF(IFERROR(VLOOKUP($F23,D_Base,2,0)=$E23,0)*1=1,"","لم ينتهي")</f>
        <v/>
      </c>
      <c r="I23" s="48">
        <f>COUNTIF($B$4:B23,B23)</f>
        <v>1</v>
      </c>
      <c r="J23" s="48" t="str">
        <f>IF(I23&gt;1,MATCH(B23,$B$4:B23,0),"")</f>
        <v/>
      </c>
      <c r="K23" s="48">
        <f ca="1">IFERROR(VLOOKUP(F23+OFFSET($F$3,J23,0),D_Base,2,0)-VLOOKUP(B23,$B$4:E23,4,0),0)</f>
        <v>0</v>
      </c>
      <c r="L23" t="str">
        <f t="shared" si="22"/>
        <v/>
      </c>
      <c r="N23" s="30"/>
      <c r="O23" s="34">
        <f t="shared" si="23"/>
        <v>0</v>
      </c>
      <c r="P23" s="34">
        <f t="shared" si="31"/>
        <v>10</v>
      </c>
      <c r="Q23" s="34">
        <f t="shared" si="31"/>
        <v>0</v>
      </c>
      <c r="R23" s="34">
        <f t="shared" si="31"/>
        <v>0</v>
      </c>
      <c r="S23" s="34">
        <f t="shared" si="31"/>
        <v>0</v>
      </c>
      <c r="T23" s="34">
        <f t="shared" si="31"/>
        <v>0</v>
      </c>
      <c r="U23" s="34">
        <f t="shared" si="31"/>
        <v>0</v>
      </c>
      <c r="V23" s="34">
        <f t="shared" si="31"/>
        <v>0</v>
      </c>
      <c r="W23" s="34">
        <f t="shared" si="31"/>
        <v>0</v>
      </c>
      <c r="X23" s="34">
        <f t="shared" si="31"/>
        <v>0</v>
      </c>
      <c r="Y23" s="34">
        <f t="shared" si="31"/>
        <v>0</v>
      </c>
      <c r="Z23" s="34">
        <f t="shared" si="31"/>
        <v>0</v>
      </c>
      <c r="AA23" s="34">
        <f t="shared" si="31"/>
        <v>0</v>
      </c>
      <c r="AB23" s="34">
        <f t="shared" si="31"/>
        <v>0</v>
      </c>
      <c r="AC23" s="34">
        <f t="shared" si="31"/>
        <v>0</v>
      </c>
      <c r="AD23" s="34">
        <f t="shared" si="31"/>
        <v>0</v>
      </c>
      <c r="AE23" s="34">
        <f t="shared" si="31"/>
        <v>0</v>
      </c>
      <c r="AF23" s="34">
        <f t="shared" si="31"/>
        <v>0</v>
      </c>
      <c r="AG23" s="34">
        <f t="shared" si="31"/>
        <v>0</v>
      </c>
      <c r="AH23" s="34">
        <f t="shared" si="31"/>
        <v>0</v>
      </c>
      <c r="AI23" s="34">
        <f t="shared" si="31"/>
        <v>0</v>
      </c>
    </row>
    <row r="24" spans="1:35" ht="15.75" thickBot="1" x14ac:dyDescent="0.3">
      <c r="A24" s="23">
        <v>20</v>
      </c>
      <c r="B24" s="23" t="s">
        <v>37</v>
      </c>
      <c r="C24" s="24">
        <v>41205</v>
      </c>
      <c r="D24" s="24">
        <v>41324</v>
      </c>
      <c r="E24" s="23">
        <f>VLOOKUP(F24,D_Base,2,0)</f>
        <v>760</v>
      </c>
      <c r="F24" s="23">
        <f t="shared" si="17"/>
        <v>120</v>
      </c>
      <c r="G24" s="40">
        <f t="shared" si="18"/>
        <v>6.333333333333333</v>
      </c>
      <c r="H24" s="49" t="str">
        <f>IF(IFERROR(VLOOKUP($F24,D_Base,2,0)=$E24,0)*1=1,"","لم ينتهي")</f>
        <v/>
      </c>
      <c r="I24" s="48">
        <f>COUNTIF($B$4:B24,B24)</f>
        <v>1</v>
      </c>
      <c r="J24" s="48" t="str">
        <f>IF(I24&gt;1,MATCH(B24,$B$4:B24,0),"")</f>
        <v/>
      </c>
      <c r="K24" s="48">
        <f ca="1">IFERROR(VLOOKUP(F24+OFFSET($F$3,J24,0),D_Base,2,0)-VLOOKUP(B24,$B$4:E24,4,0),0)</f>
        <v>0</v>
      </c>
      <c r="L24" t="str">
        <f t="shared" si="22"/>
        <v/>
      </c>
      <c r="N24" s="30"/>
      <c r="O24" s="34">
        <f t="shared" si="23"/>
        <v>0</v>
      </c>
      <c r="P24" s="34">
        <f t="shared" si="31"/>
        <v>57</v>
      </c>
      <c r="Q24" s="34">
        <f t="shared" si="31"/>
        <v>190</v>
      </c>
      <c r="R24" s="34">
        <f t="shared" si="31"/>
        <v>196.33333333333331</v>
      </c>
      <c r="S24" s="34">
        <f t="shared" si="31"/>
        <v>196.33333333333331</v>
      </c>
      <c r="T24" s="34">
        <f t="shared" si="31"/>
        <v>120.33333333333333</v>
      </c>
      <c r="U24" s="34">
        <f t="shared" si="31"/>
        <v>0</v>
      </c>
      <c r="V24" s="34">
        <f t="shared" si="31"/>
        <v>0</v>
      </c>
      <c r="W24" s="34">
        <f t="shared" si="31"/>
        <v>0</v>
      </c>
      <c r="X24" s="34">
        <f t="shared" si="31"/>
        <v>0</v>
      </c>
      <c r="Y24" s="34">
        <f t="shared" si="31"/>
        <v>0</v>
      </c>
      <c r="Z24" s="34">
        <f t="shared" si="31"/>
        <v>0</v>
      </c>
      <c r="AA24" s="34">
        <f t="shared" si="31"/>
        <v>0</v>
      </c>
      <c r="AB24" s="34">
        <f t="shared" si="31"/>
        <v>0</v>
      </c>
      <c r="AC24" s="34">
        <f t="shared" si="31"/>
        <v>0</v>
      </c>
      <c r="AD24" s="34">
        <f t="shared" si="31"/>
        <v>0</v>
      </c>
      <c r="AE24" s="34">
        <f t="shared" si="31"/>
        <v>0</v>
      </c>
      <c r="AF24" s="34">
        <f t="shared" si="31"/>
        <v>0</v>
      </c>
      <c r="AG24" s="34">
        <f t="shared" si="31"/>
        <v>0</v>
      </c>
      <c r="AH24" s="34">
        <f t="shared" si="31"/>
        <v>0</v>
      </c>
      <c r="AI24" s="34">
        <f t="shared" si="31"/>
        <v>0</v>
      </c>
    </row>
    <row r="25" spans="1:35" ht="15.75" thickBot="1" x14ac:dyDescent="0.3">
      <c r="A25" s="23">
        <v>21</v>
      </c>
      <c r="B25" s="23" t="s">
        <v>38</v>
      </c>
      <c r="C25" s="24">
        <v>41216</v>
      </c>
      <c r="D25" s="24">
        <v>41395</v>
      </c>
      <c r="E25" s="23">
        <f>VLOOKUP(F25,D_Base,2,0)</f>
        <v>1100</v>
      </c>
      <c r="F25" s="23">
        <f t="shared" si="17"/>
        <v>180</v>
      </c>
      <c r="G25" s="40">
        <f t="shared" si="18"/>
        <v>6.1111111111111107</v>
      </c>
      <c r="H25" s="49" t="str">
        <f>IF(IFERROR(VLOOKUP($F25,D_Base,2,0)=$E25,0)*1=1,"","لم ينتهي")</f>
        <v/>
      </c>
      <c r="I25" s="48">
        <f>COUNTIF($B$4:B25,B25)</f>
        <v>1</v>
      </c>
      <c r="J25" s="48" t="str">
        <f>IF(I25&gt;1,MATCH(B25,$B$4:B25,0),"")</f>
        <v/>
      </c>
      <c r="K25" s="48">
        <f ca="1">IFERROR(VLOOKUP(F25+OFFSET($F$3,J25,0),D_Base,2,0)-VLOOKUP(B25,$B$4:E25,4,0),0)</f>
        <v>0</v>
      </c>
      <c r="L25" t="str">
        <f t="shared" si="22"/>
        <v/>
      </c>
      <c r="N25" s="30"/>
      <c r="O25" s="34">
        <f t="shared" si="23"/>
        <v>0</v>
      </c>
      <c r="P25" s="34">
        <f t="shared" si="31"/>
        <v>0</v>
      </c>
      <c r="Q25" s="34">
        <f t="shared" si="31"/>
        <v>171.11111111111109</v>
      </c>
      <c r="R25" s="34">
        <f t="shared" si="31"/>
        <v>189.44444444444443</v>
      </c>
      <c r="S25" s="34">
        <f t="shared" si="31"/>
        <v>189.44444444444443</v>
      </c>
      <c r="T25" s="34">
        <f t="shared" si="31"/>
        <v>171.11111111111109</v>
      </c>
      <c r="U25" s="34">
        <f t="shared" si="31"/>
        <v>189.44444444444443</v>
      </c>
      <c r="V25" s="34">
        <f t="shared" si="31"/>
        <v>183.33333333333331</v>
      </c>
      <c r="W25" s="34">
        <f t="shared" si="31"/>
        <v>6.1111111111111107</v>
      </c>
      <c r="X25" s="34">
        <f t="shared" si="31"/>
        <v>0</v>
      </c>
      <c r="Y25" s="34">
        <f t="shared" si="31"/>
        <v>0</v>
      </c>
      <c r="Z25" s="34">
        <f t="shared" si="31"/>
        <v>0</v>
      </c>
      <c r="AA25" s="34">
        <f t="shared" si="31"/>
        <v>0</v>
      </c>
      <c r="AB25" s="34">
        <f t="shared" si="31"/>
        <v>0</v>
      </c>
      <c r="AC25" s="34">
        <f t="shared" si="31"/>
        <v>0</v>
      </c>
      <c r="AD25" s="34">
        <f t="shared" si="31"/>
        <v>0</v>
      </c>
      <c r="AE25" s="34">
        <f t="shared" si="31"/>
        <v>0</v>
      </c>
      <c r="AF25" s="34">
        <f t="shared" si="31"/>
        <v>0</v>
      </c>
      <c r="AG25" s="34">
        <f t="shared" si="31"/>
        <v>0</v>
      </c>
      <c r="AH25" s="34">
        <f t="shared" si="31"/>
        <v>0</v>
      </c>
      <c r="AI25" s="34">
        <f t="shared" si="31"/>
        <v>0</v>
      </c>
    </row>
    <row r="26" spans="1:35" ht="15.75" thickBot="1" x14ac:dyDescent="0.3">
      <c r="A26" s="23">
        <v>22</v>
      </c>
      <c r="B26" s="23" t="s">
        <v>39</v>
      </c>
      <c r="C26" s="24">
        <v>41216</v>
      </c>
      <c r="D26" s="24">
        <v>41222</v>
      </c>
      <c r="E26" s="23">
        <f>VLOOKUP(F26,D_Base,2,0)</f>
        <v>60</v>
      </c>
      <c r="F26" s="23">
        <f t="shared" si="17"/>
        <v>7</v>
      </c>
      <c r="G26" s="40">
        <f t="shared" si="18"/>
        <v>8.5714285714285712</v>
      </c>
      <c r="H26" s="49" t="str">
        <f>IF(IFERROR(VLOOKUP($F26,D_Base,2,0)=$E26,0)*1=1,"","لم ينتهي")</f>
        <v/>
      </c>
      <c r="I26" s="48">
        <f>COUNTIF($B$4:B26,B26)</f>
        <v>1</v>
      </c>
      <c r="J26" s="48" t="str">
        <f>IF(I26&gt;1,MATCH(B26,$B$4:B26,0),"")</f>
        <v/>
      </c>
      <c r="K26" s="48">
        <f ca="1">IFERROR(VLOOKUP(F26+OFFSET($F$3,J26,0),D_Base,2,0)-VLOOKUP(B26,$B$4:E26,4,0),0)</f>
        <v>0</v>
      </c>
      <c r="L26" t="str">
        <f t="shared" si="22"/>
        <v/>
      </c>
      <c r="N26" s="30"/>
      <c r="O26" s="34">
        <f t="shared" si="23"/>
        <v>0</v>
      </c>
      <c r="P26" s="34">
        <f t="shared" si="31"/>
        <v>0</v>
      </c>
      <c r="Q26" s="34">
        <f t="shared" si="31"/>
        <v>60</v>
      </c>
      <c r="R26" s="34">
        <f t="shared" si="31"/>
        <v>0</v>
      </c>
      <c r="S26" s="34">
        <f t="shared" si="31"/>
        <v>0</v>
      </c>
      <c r="T26" s="34">
        <f t="shared" si="31"/>
        <v>0</v>
      </c>
      <c r="U26" s="34">
        <f t="shared" si="31"/>
        <v>0</v>
      </c>
      <c r="V26" s="34">
        <f t="shared" si="31"/>
        <v>0</v>
      </c>
      <c r="W26" s="34">
        <f t="shared" si="31"/>
        <v>0</v>
      </c>
      <c r="X26" s="34">
        <f t="shared" si="31"/>
        <v>0</v>
      </c>
      <c r="Y26" s="34">
        <f t="shared" si="31"/>
        <v>0</v>
      </c>
      <c r="Z26" s="34">
        <f t="shared" si="31"/>
        <v>0</v>
      </c>
      <c r="AA26" s="34">
        <f t="shared" si="31"/>
        <v>0</v>
      </c>
      <c r="AB26" s="34">
        <f t="shared" si="31"/>
        <v>0</v>
      </c>
      <c r="AC26" s="34">
        <f t="shared" si="31"/>
        <v>0</v>
      </c>
      <c r="AD26" s="34">
        <f t="shared" si="31"/>
        <v>0</v>
      </c>
      <c r="AE26" s="34">
        <f t="shared" si="31"/>
        <v>0</v>
      </c>
      <c r="AF26" s="34">
        <f t="shared" si="31"/>
        <v>0</v>
      </c>
      <c r="AG26" s="34">
        <f t="shared" si="31"/>
        <v>0</v>
      </c>
      <c r="AH26" s="34">
        <f t="shared" si="31"/>
        <v>0</v>
      </c>
      <c r="AI26" s="34">
        <f t="shared" si="31"/>
        <v>0</v>
      </c>
    </row>
    <row r="27" spans="1:35" ht="15.75" thickBot="1" x14ac:dyDescent="0.3">
      <c r="A27" s="23">
        <v>23</v>
      </c>
      <c r="B27" s="23" t="s">
        <v>40</v>
      </c>
      <c r="C27" s="24">
        <v>41218</v>
      </c>
      <c r="D27" s="24">
        <v>41224</v>
      </c>
      <c r="E27" s="23">
        <f>VLOOKUP(F27,D_Base,2,0)</f>
        <v>60</v>
      </c>
      <c r="F27" s="23">
        <f t="shared" si="17"/>
        <v>7</v>
      </c>
      <c r="G27" s="40">
        <f t="shared" si="18"/>
        <v>8.5714285714285712</v>
      </c>
      <c r="H27" s="49" t="str">
        <f>IF(IFERROR(VLOOKUP($F27,D_Base,2,0)=$E27,0)*1=1,"","لم ينتهي")</f>
        <v/>
      </c>
      <c r="I27" s="48">
        <f>COUNTIF($B$4:B27,B27)</f>
        <v>1</v>
      </c>
      <c r="J27" s="48" t="str">
        <f>IF(I27&gt;1,MATCH(B27,$B$4:B27,0),"")</f>
        <v/>
      </c>
      <c r="K27" s="48">
        <f ca="1">IFERROR(VLOOKUP(F27+OFFSET($F$3,J27,0),D_Base,2,0)-VLOOKUP(B27,$B$4:E27,4,0),0)</f>
        <v>0</v>
      </c>
      <c r="L27" t="str">
        <f t="shared" si="22"/>
        <v/>
      </c>
      <c r="N27" s="30"/>
      <c r="O27" s="34">
        <f t="shared" si="23"/>
        <v>0</v>
      </c>
      <c r="P27" s="34">
        <f t="shared" si="31"/>
        <v>0</v>
      </c>
      <c r="Q27" s="34">
        <f t="shared" si="31"/>
        <v>60</v>
      </c>
      <c r="R27" s="34">
        <f t="shared" si="31"/>
        <v>0</v>
      </c>
      <c r="S27" s="34">
        <f t="shared" si="31"/>
        <v>0</v>
      </c>
      <c r="T27" s="34">
        <f t="shared" si="31"/>
        <v>0</v>
      </c>
      <c r="U27" s="34">
        <f t="shared" si="31"/>
        <v>0</v>
      </c>
      <c r="V27" s="34">
        <f t="shared" si="31"/>
        <v>0</v>
      </c>
      <c r="W27" s="34">
        <f t="shared" si="31"/>
        <v>0</v>
      </c>
      <c r="X27" s="34">
        <f t="shared" si="31"/>
        <v>0</v>
      </c>
      <c r="Y27" s="34">
        <f t="shared" si="31"/>
        <v>0</v>
      </c>
      <c r="Z27" s="34">
        <f t="shared" si="31"/>
        <v>0</v>
      </c>
      <c r="AA27" s="34">
        <f t="shared" si="31"/>
        <v>0</v>
      </c>
      <c r="AB27" s="34">
        <f t="shared" si="31"/>
        <v>0</v>
      </c>
      <c r="AC27" s="34">
        <f t="shared" si="31"/>
        <v>0</v>
      </c>
      <c r="AD27" s="34">
        <f t="shared" si="31"/>
        <v>0</v>
      </c>
      <c r="AE27" s="34">
        <f t="shared" si="31"/>
        <v>0</v>
      </c>
      <c r="AF27" s="34">
        <f t="shared" si="31"/>
        <v>0</v>
      </c>
      <c r="AG27" s="34">
        <f t="shared" si="31"/>
        <v>0</v>
      </c>
      <c r="AH27" s="34">
        <f t="shared" si="31"/>
        <v>0</v>
      </c>
      <c r="AI27" s="34">
        <f t="shared" si="31"/>
        <v>0</v>
      </c>
    </row>
    <row r="28" spans="1:35" ht="15.75" thickBot="1" x14ac:dyDescent="0.3">
      <c r="A28" s="23">
        <v>24</v>
      </c>
      <c r="B28" s="23" t="s">
        <v>41</v>
      </c>
      <c r="C28" s="24">
        <v>41219</v>
      </c>
      <c r="D28" s="24">
        <v>41368</v>
      </c>
      <c r="E28" s="23">
        <f>VLOOKUP(F28,D_Base,2,0)</f>
        <v>930</v>
      </c>
      <c r="F28" s="23">
        <f t="shared" si="17"/>
        <v>150</v>
      </c>
      <c r="G28" s="40">
        <f t="shared" si="18"/>
        <v>6.2</v>
      </c>
      <c r="H28" s="49" t="str">
        <f>IF(IFERROR(VLOOKUP($F28,D_Base,2,0)=$E28,0)*1=1,"","لم ينتهي")</f>
        <v/>
      </c>
      <c r="I28" s="48">
        <f>COUNTIF($B$4:B28,B28)</f>
        <v>1</v>
      </c>
      <c r="J28" s="48" t="str">
        <f>IF(I28&gt;1,MATCH(B28,$B$4:B28,0),"")</f>
        <v/>
      </c>
      <c r="K28" s="48">
        <f ca="1">IFERROR(VLOOKUP(F28+OFFSET($F$3,J28,0),D_Base,2,0)-VLOOKUP(B28,$B$4:E28,4,0),0)</f>
        <v>0</v>
      </c>
      <c r="L28" t="str">
        <f t="shared" si="22"/>
        <v/>
      </c>
      <c r="N28" s="30"/>
      <c r="O28" s="34">
        <f t="shared" si="23"/>
        <v>0</v>
      </c>
      <c r="P28" s="34">
        <f t="shared" si="31"/>
        <v>0</v>
      </c>
      <c r="Q28" s="34">
        <f t="shared" si="31"/>
        <v>155</v>
      </c>
      <c r="R28" s="34">
        <f t="shared" si="31"/>
        <v>192.20000000000002</v>
      </c>
      <c r="S28" s="34">
        <f t="shared" si="31"/>
        <v>192.20000000000002</v>
      </c>
      <c r="T28" s="34">
        <f t="shared" si="31"/>
        <v>173.6</v>
      </c>
      <c r="U28" s="34">
        <f t="shared" si="31"/>
        <v>192.20000000000002</v>
      </c>
      <c r="V28" s="34">
        <f t="shared" si="31"/>
        <v>24.8</v>
      </c>
      <c r="W28" s="34">
        <f t="shared" si="31"/>
        <v>0</v>
      </c>
      <c r="X28" s="34">
        <f t="shared" si="31"/>
        <v>0</v>
      </c>
      <c r="Y28" s="34">
        <f t="shared" si="31"/>
        <v>0</v>
      </c>
      <c r="Z28" s="34">
        <f t="shared" si="31"/>
        <v>0</v>
      </c>
      <c r="AA28" s="34">
        <f t="shared" si="31"/>
        <v>0</v>
      </c>
      <c r="AB28" s="34">
        <f t="shared" si="31"/>
        <v>0</v>
      </c>
      <c r="AC28" s="34">
        <f t="shared" si="31"/>
        <v>0</v>
      </c>
      <c r="AD28" s="34">
        <f t="shared" si="31"/>
        <v>0</v>
      </c>
      <c r="AE28" s="34">
        <f t="shared" si="31"/>
        <v>0</v>
      </c>
      <c r="AF28" s="34">
        <f t="shared" si="31"/>
        <v>0</v>
      </c>
      <c r="AG28" s="34">
        <f t="shared" si="31"/>
        <v>0</v>
      </c>
      <c r="AH28" s="34">
        <f t="shared" si="31"/>
        <v>0</v>
      </c>
      <c r="AI28" s="34">
        <f t="shared" si="31"/>
        <v>0</v>
      </c>
    </row>
    <row r="29" spans="1:35" ht="15.75" thickBot="1" x14ac:dyDescent="0.3">
      <c r="A29" s="23">
        <v>25</v>
      </c>
      <c r="B29" s="23" t="s">
        <v>42</v>
      </c>
      <c r="C29" s="24">
        <v>41220</v>
      </c>
      <c r="D29" s="24">
        <v>41226</v>
      </c>
      <c r="E29" s="23">
        <f>VLOOKUP(F29,D_Base,2,0)</f>
        <v>60</v>
      </c>
      <c r="F29" s="23">
        <f t="shared" si="17"/>
        <v>7</v>
      </c>
      <c r="G29" s="40">
        <f t="shared" si="18"/>
        <v>8.5714285714285712</v>
      </c>
      <c r="H29" s="49" t="str">
        <f>IF(IFERROR(VLOOKUP($F29,D_Base,2,0)=$E29,0)*1=1,"","لم ينتهي")</f>
        <v/>
      </c>
      <c r="I29" s="48">
        <f>COUNTIF($B$4:B29,B29)</f>
        <v>1</v>
      </c>
      <c r="J29" s="48" t="str">
        <f>IF(I29&gt;1,MATCH(B29,$B$4:B29,0),"")</f>
        <v/>
      </c>
      <c r="K29" s="48">
        <f ca="1">IFERROR(VLOOKUP(F29+OFFSET($F$3,J29,0),D_Base,2,0)-VLOOKUP(B29,$B$4:E29,4,0),0)</f>
        <v>0</v>
      </c>
      <c r="L29" t="str">
        <f t="shared" si="22"/>
        <v/>
      </c>
      <c r="N29" s="30"/>
      <c r="O29" s="34">
        <f t="shared" si="23"/>
        <v>0</v>
      </c>
      <c r="P29" s="34">
        <f t="shared" si="31"/>
        <v>0</v>
      </c>
      <c r="Q29" s="34">
        <f t="shared" si="31"/>
        <v>60</v>
      </c>
      <c r="R29" s="34">
        <f t="shared" si="31"/>
        <v>0</v>
      </c>
      <c r="S29" s="34">
        <f t="shared" si="31"/>
        <v>0</v>
      </c>
      <c r="T29" s="34">
        <f t="shared" si="31"/>
        <v>0</v>
      </c>
      <c r="U29" s="34">
        <f t="shared" si="31"/>
        <v>0</v>
      </c>
      <c r="V29" s="34">
        <f t="shared" si="31"/>
        <v>0</v>
      </c>
      <c r="W29" s="34">
        <f t="shared" si="31"/>
        <v>0</v>
      </c>
      <c r="X29" s="34">
        <f t="shared" si="31"/>
        <v>0</v>
      </c>
      <c r="Y29" s="34">
        <f t="shared" si="31"/>
        <v>0</v>
      </c>
      <c r="Z29" s="34">
        <f t="shared" si="31"/>
        <v>0</v>
      </c>
      <c r="AA29" s="34">
        <f t="shared" si="31"/>
        <v>0</v>
      </c>
      <c r="AB29" s="34">
        <f t="shared" si="31"/>
        <v>0</v>
      </c>
      <c r="AC29" s="34">
        <f t="shared" si="31"/>
        <v>0</v>
      </c>
      <c r="AD29" s="34">
        <f t="shared" si="31"/>
        <v>0</v>
      </c>
      <c r="AE29" s="34">
        <f t="shared" si="31"/>
        <v>0</v>
      </c>
      <c r="AF29" s="34">
        <f t="shared" si="31"/>
        <v>0</v>
      </c>
      <c r="AG29" s="34">
        <f t="shared" si="31"/>
        <v>0</v>
      </c>
      <c r="AH29" s="34">
        <f t="shared" si="31"/>
        <v>0</v>
      </c>
      <c r="AI29" s="34">
        <f t="shared" si="31"/>
        <v>0</v>
      </c>
    </row>
    <row r="30" spans="1:35" ht="15.75" thickBot="1" x14ac:dyDescent="0.3">
      <c r="A30" s="23">
        <v>26</v>
      </c>
      <c r="B30" s="23" t="s">
        <v>43</v>
      </c>
      <c r="C30" s="24">
        <v>41223</v>
      </c>
      <c r="D30" s="24">
        <v>41252</v>
      </c>
      <c r="E30" s="23">
        <f>VLOOKUP(F30,D_Base,2,0)</f>
        <v>200</v>
      </c>
      <c r="F30" s="23">
        <f t="shared" si="17"/>
        <v>30</v>
      </c>
      <c r="G30" s="40">
        <f t="shared" si="18"/>
        <v>6.666666666666667</v>
      </c>
      <c r="H30" s="49" t="str">
        <f>IF(IFERROR(VLOOKUP($F30,D_Base,2,0)=$E30,0)*1=1,"","لم ينتهي")</f>
        <v/>
      </c>
      <c r="I30" s="48">
        <f>COUNTIF($B$4:B30,B30)</f>
        <v>1</v>
      </c>
      <c r="J30" s="48" t="str">
        <f>IF(I30&gt;1,MATCH(B30,$B$4:B30,0),"")</f>
        <v/>
      </c>
      <c r="K30" s="48">
        <f ca="1">IFERROR(VLOOKUP(F30+OFFSET($F$3,J30,0),D_Base,2,0)-VLOOKUP(B30,$B$4:E30,4,0),0)</f>
        <v>0</v>
      </c>
      <c r="L30" t="str">
        <f t="shared" si="22"/>
        <v/>
      </c>
      <c r="N30" s="30"/>
      <c r="O30" s="34">
        <f t="shared" si="23"/>
        <v>0</v>
      </c>
      <c r="P30" s="34">
        <f t="shared" si="31"/>
        <v>0</v>
      </c>
      <c r="Q30" s="34">
        <f t="shared" si="31"/>
        <v>140</v>
      </c>
      <c r="R30" s="34">
        <f t="shared" si="31"/>
        <v>60</v>
      </c>
      <c r="S30" s="34">
        <f t="shared" si="31"/>
        <v>0</v>
      </c>
      <c r="T30" s="34">
        <f t="shared" si="31"/>
        <v>0</v>
      </c>
      <c r="U30" s="34">
        <f t="shared" si="31"/>
        <v>0</v>
      </c>
      <c r="V30" s="34">
        <f t="shared" si="31"/>
        <v>0</v>
      </c>
      <c r="W30" s="34">
        <f t="shared" si="31"/>
        <v>0</v>
      </c>
      <c r="X30" s="34">
        <f t="shared" si="31"/>
        <v>0</v>
      </c>
      <c r="Y30" s="34">
        <f t="shared" si="31"/>
        <v>0</v>
      </c>
      <c r="Z30" s="34">
        <f t="shared" si="31"/>
        <v>0</v>
      </c>
      <c r="AA30" s="34">
        <f t="shared" si="31"/>
        <v>0</v>
      </c>
      <c r="AB30" s="34">
        <f t="shared" si="31"/>
        <v>0</v>
      </c>
      <c r="AC30" s="34">
        <f t="shared" si="31"/>
        <v>0</v>
      </c>
      <c r="AD30" s="34">
        <f t="shared" si="31"/>
        <v>0</v>
      </c>
      <c r="AE30" s="34">
        <f t="shared" si="31"/>
        <v>0</v>
      </c>
      <c r="AF30" s="34">
        <f t="shared" si="31"/>
        <v>0</v>
      </c>
      <c r="AG30" s="34">
        <f t="shared" si="31"/>
        <v>0</v>
      </c>
      <c r="AH30" s="34">
        <f t="shared" si="31"/>
        <v>0</v>
      </c>
      <c r="AI30" s="34">
        <f t="shared" si="31"/>
        <v>0</v>
      </c>
    </row>
    <row r="31" spans="1:35" ht="15.75" thickBot="1" x14ac:dyDescent="0.3">
      <c r="A31" s="23">
        <v>27</v>
      </c>
      <c r="B31" s="23" t="s">
        <v>44</v>
      </c>
      <c r="C31" s="24">
        <v>41223</v>
      </c>
      <c r="D31" s="24">
        <v>41252</v>
      </c>
      <c r="E31" s="23">
        <f>VLOOKUP(F31,D_Base,2,0)</f>
        <v>200</v>
      </c>
      <c r="F31" s="23">
        <f t="shared" si="17"/>
        <v>30</v>
      </c>
      <c r="G31" s="40">
        <f t="shared" si="18"/>
        <v>6.666666666666667</v>
      </c>
      <c r="H31" s="49" t="str">
        <f>IF(IFERROR(VLOOKUP($F31,D_Base,2,0)=$E31,0)*1=1,"","لم ينتهي")</f>
        <v/>
      </c>
      <c r="I31" s="48">
        <f>COUNTIF($B$4:B31,B31)</f>
        <v>1</v>
      </c>
      <c r="J31" s="48" t="str">
        <f>IF(I31&gt;1,MATCH(B31,$B$4:B31,0),"")</f>
        <v/>
      </c>
      <c r="K31" s="48">
        <f ca="1">IFERROR(VLOOKUP(F31+OFFSET($F$3,J31,0),D_Base,2,0)-VLOOKUP(B31,$B$4:E31,4,0),0)</f>
        <v>0</v>
      </c>
      <c r="L31" t="str">
        <f t="shared" si="22"/>
        <v/>
      </c>
      <c r="N31" s="30"/>
      <c r="O31" s="34">
        <f t="shared" si="23"/>
        <v>0</v>
      </c>
      <c r="P31" s="34">
        <f t="shared" si="31"/>
        <v>0</v>
      </c>
      <c r="Q31" s="34">
        <f t="shared" si="31"/>
        <v>140</v>
      </c>
      <c r="R31" s="34">
        <f t="shared" si="31"/>
        <v>60</v>
      </c>
      <c r="S31" s="34">
        <f t="shared" si="31"/>
        <v>0</v>
      </c>
      <c r="T31" s="34">
        <f t="shared" si="31"/>
        <v>0</v>
      </c>
      <c r="U31" s="34">
        <f t="shared" si="31"/>
        <v>0</v>
      </c>
      <c r="V31" s="34">
        <f t="shared" si="31"/>
        <v>0</v>
      </c>
      <c r="W31" s="34">
        <f t="shared" si="31"/>
        <v>0</v>
      </c>
      <c r="X31" s="34">
        <f t="shared" si="31"/>
        <v>0</v>
      </c>
      <c r="Y31" s="34">
        <f t="shared" si="31"/>
        <v>0</v>
      </c>
      <c r="Z31" s="34">
        <f t="shared" si="31"/>
        <v>0</v>
      </c>
      <c r="AA31" s="34">
        <f t="shared" si="31"/>
        <v>0</v>
      </c>
      <c r="AB31" s="34">
        <f t="shared" si="31"/>
        <v>0</v>
      </c>
      <c r="AC31" s="34">
        <f t="shared" si="31"/>
        <v>0</v>
      </c>
      <c r="AD31" s="34">
        <f t="shared" si="31"/>
        <v>0</v>
      </c>
      <c r="AE31" s="34">
        <f t="shared" si="31"/>
        <v>0</v>
      </c>
      <c r="AF31" s="34">
        <f t="shared" si="31"/>
        <v>0</v>
      </c>
      <c r="AG31" s="34">
        <f t="shared" si="31"/>
        <v>0</v>
      </c>
      <c r="AH31" s="34">
        <f t="shared" si="31"/>
        <v>0</v>
      </c>
      <c r="AI31" s="34">
        <f t="shared" si="31"/>
        <v>0</v>
      </c>
    </row>
    <row r="32" spans="1:35" ht="15.75" thickBot="1" x14ac:dyDescent="0.3">
      <c r="A32" s="23">
        <v>28</v>
      </c>
      <c r="B32" s="23" t="s">
        <v>45</v>
      </c>
      <c r="C32" s="24">
        <v>41225</v>
      </c>
      <c r="D32" s="24">
        <v>41225</v>
      </c>
      <c r="E32" s="23">
        <f>VLOOKUP(F32,D_Base,2,0)</f>
        <v>10</v>
      </c>
      <c r="F32" s="23">
        <f t="shared" si="17"/>
        <v>1</v>
      </c>
      <c r="G32" s="40">
        <f t="shared" si="18"/>
        <v>10</v>
      </c>
      <c r="H32" s="49" t="str">
        <f>IF(IFERROR(VLOOKUP($F32,D_Base,2,0)=$E32,0)*1=1,"","لم ينتهي")</f>
        <v/>
      </c>
      <c r="I32" s="48">
        <f>COUNTIF($B$4:B32,B32)</f>
        <v>1</v>
      </c>
      <c r="J32" s="48" t="str">
        <f>IF(I32&gt;1,MATCH(B32,$B$4:B32,0),"")</f>
        <v/>
      </c>
      <c r="K32" s="48">
        <f ca="1">IFERROR(VLOOKUP(F32+OFFSET($F$3,J32,0),D_Base,2,0)-VLOOKUP(B32,$B$4:E32,4,0),0)</f>
        <v>0</v>
      </c>
      <c r="L32" t="str">
        <f t="shared" si="22"/>
        <v/>
      </c>
      <c r="N32" s="30"/>
      <c r="O32" s="34">
        <f t="shared" si="23"/>
        <v>0</v>
      </c>
      <c r="P32" s="34">
        <f t="shared" si="31"/>
        <v>0</v>
      </c>
      <c r="Q32" s="34">
        <f t="shared" si="31"/>
        <v>10</v>
      </c>
      <c r="R32" s="34">
        <f t="shared" si="31"/>
        <v>0</v>
      </c>
      <c r="S32" s="34">
        <f t="shared" si="31"/>
        <v>0</v>
      </c>
      <c r="T32" s="34">
        <f t="shared" si="31"/>
        <v>0</v>
      </c>
      <c r="U32" s="34">
        <f t="shared" si="31"/>
        <v>0</v>
      </c>
      <c r="V32" s="34">
        <f t="shared" si="31"/>
        <v>0</v>
      </c>
      <c r="W32" s="34">
        <f t="shared" si="31"/>
        <v>0</v>
      </c>
      <c r="X32" s="34">
        <f t="shared" si="31"/>
        <v>0</v>
      </c>
      <c r="Y32" s="34">
        <f t="shared" si="31"/>
        <v>0</v>
      </c>
      <c r="Z32" s="34">
        <f t="shared" si="31"/>
        <v>0</v>
      </c>
      <c r="AA32" s="34">
        <f t="shared" si="31"/>
        <v>0</v>
      </c>
      <c r="AB32" s="34">
        <f t="shared" si="31"/>
        <v>0</v>
      </c>
      <c r="AC32" s="34">
        <f t="shared" si="31"/>
        <v>0</v>
      </c>
      <c r="AD32" s="34">
        <f t="shared" si="31"/>
        <v>0</v>
      </c>
      <c r="AE32" s="34">
        <f t="shared" si="31"/>
        <v>0</v>
      </c>
      <c r="AF32" s="34">
        <f t="shared" si="31"/>
        <v>0</v>
      </c>
      <c r="AG32" s="34">
        <f t="shared" si="31"/>
        <v>0</v>
      </c>
      <c r="AH32" s="34">
        <f t="shared" si="31"/>
        <v>0</v>
      </c>
      <c r="AI32" s="34">
        <f t="shared" si="31"/>
        <v>0</v>
      </c>
    </row>
    <row r="33" spans="1:35" ht="15.75" thickBot="1" x14ac:dyDescent="0.3">
      <c r="A33" s="23">
        <v>29</v>
      </c>
      <c r="B33" s="23" t="s">
        <v>46</v>
      </c>
      <c r="C33" s="24">
        <v>41227</v>
      </c>
      <c r="D33" s="24">
        <v>41346</v>
      </c>
      <c r="E33" s="23">
        <f>VLOOKUP(F33,D_Base,2,0)</f>
        <v>760</v>
      </c>
      <c r="F33" s="23">
        <f t="shared" si="17"/>
        <v>120</v>
      </c>
      <c r="G33" s="40">
        <f t="shared" si="18"/>
        <v>6.333333333333333</v>
      </c>
      <c r="H33" s="49" t="str">
        <f>IF(IFERROR(VLOOKUP($F33,D_Base,2,0)=$E33,0)*1=1,"","لم ينتهي")</f>
        <v/>
      </c>
      <c r="I33" s="48">
        <f>COUNTIF($B$4:B33,B33)</f>
        <v>1</v>
      </c>
      <c r="J33" s="48" t="str">
        <f>IF(I33&gt;1,MATCH(B33,$B$4:B33,0),"")</f>
        <v/>
      </c>
      <c r="K33" s="48">
        <f ca="1">IFERROR(VLOOKUP(F33+OFFSET($F$3,J33,0),D_Base,2,0)-VLOOKUP(B33,$B$4:E33,4,0),0)</f>
        <v>0</v>
      </c>
      <c r="L33" t="str">
        <f t="shared" si="22"/>
        <v/>
      </c>
      <c r="N33" s="30"/>
      <c r="O33" s="34">
        <f t="shared" si="23"/>
        <v>0</v>
      </c>
      <c r="P33" s="34">
        <f t="shared" si="31"/>
        <v>0</v>
      </c>
      <c r="Q33" s="34">
        <f t="shared" si="31"/>
        <v>107.66666666666666</v>
      </c>
      <c r="R33" s="34">
        <f t="shared" si="31"/>
        <v>196.33333333333331</v>
      </c>
      <c r="S33" s="34">
        <f t="shared" si="31"/>
        <v>196.33333333333331</v>
      </c>
      <c r="T33" s="34">
        <f t="shared" si="31"/>
        <v>177.33333333333331</v>
      </c>
      <c r="U33" s="34">
        <f t="shared" si="31"/>
        <v>82.333333333333329</v>
      </c>
      <c r="V33" s="34">
        <f t="shared" si="31"/>
        <v>0</v>
      </c>
      <c r="W33" s="34">
        <f t="shared" si="31"/>
        <v>0</v>
      </c>
      <c r="X33" s="34">
        <f t="shared" si="31"/>
        <v>0</v>
      </c>
      <c r="Y33" s="34">
        <f t="shared" si="31"/>
        <v>0</v>
      </c>
      <c r="Z33" s="34">
        <f t="shared" si="31"/>
        <v>0</v>
      </c>
      <c r="AA33" s="34">
        <f t="shared" si="31"/>
        <v>0</v>
      </c>
      <c r="AB33" s="34">
        <f t="shared" si="31"/>
        <v>0</v>
      </c>
      <c r="AC33" s="34">
        <f t="shared" si="31"/>
        <v>0</v>
      </c>
      <c r="AD33" s="34">
        <f t="shared" si="31"/>
        <v>0</v>
      </c>
      <c r="AE33" s="34">
        <f t="shared" si="31"/>
        <v>0</v>
      </c>
      <c r="AF33" s="34">
        <f t="shared" si="31"/>
        <v>0</v>
      </c>
      <c r="AG33" s="34">
        <f t="shared" si="31"/>
        <v>0</v>
      </c>
      <c r="AH33" s="34">
        <f t="shared" si="31"/>
        <v>0</v>
      </c>
      <c r="AI33" s="34">
        <f t="shared" si="31"/>
        <v>0</v>
      </c>
    </row>
    <row r="34" spans="1:35" ht="15.75" thickBot="1" x14ac:dyDescent="0.3">
      <c r="A34" s="23">
        <v>30</v>
      </c>
      <c r="B34" s="23" t="s">
        <v>47</v>
      </c>
      <c r="C34" s="24">
        <v>41227</v>
      </c>
      <c r="D34" s="24">
        <v>41376</v>
      </c>
      <c r="E34" s="23">
        <f>VLOOKUP(F34,D_Base,2,0)</f>
        <v>930</v>
      </c>
      <c r="F34" s="23">
        <f t="shared" si="17"/>
        <v>150</v>
      </c>
      <c r="G34" s="40">
        <f t="shared" si="18"/>
        <v>6.2</v>
      </c>
      <c r="H34" s="49" t="str">
        <f>IF(IFERROR(VLOOKUP($F34,D_Base,2,0)=$E34,0)*1=1,"","لم ينتهي")</f>
        <v/>
      </c>
      <c r="I34" s="48">
        <f>COUNTIF($B$4:B34,B34)</f>
        <v>1</v>
      </c>
      <c r="J34" s="48" t="str">
        <f>IF(I34&gt;1,MATCH(B34,$B$4:B34,0),"")</f>
        <v/>
      </c>
      <c r="K34" s="48">
        <f ca="1">IFERROR(VLOOKUP(F34+OFFSET($F$3,J34,0),D_Base,2,0)-VLOOKUP(B34,$B$4:E34,4,0),0)</f>
        <v>0</v>
      </c>
      <c r="L34" t="str">
        <f t="shared" si="22"/>
        <v/>
      </c>
      <c r="N34" s="30"/>
      <c r="O34" s="34">
        <f t="shared" si="23"/>
        <v>0</v>
      </c>
      <c r="P34" s="34">
        <f t="shared" si="31"/>
        <v>0</v>
      </c>
      <c r="Q34" s="34">
        <f t="shared" si="31"/>
        <v>105.4</v>
      </c>
      <c r="R34" s="34">
        <f t="shared" si="31"/>
        <v>192.20000000000002</v>
      </c>
      <c r="S34" s="34">
        <f t="shared" si="31"/>
        <v>192.20000000000002</v>
      </c>
      <c r="T34" s="34">
        <f t="shared" si="31"/>
        <v>173.6</v>
      </c>
      <c r="U34" s="34">
        <f t="shared" si="31"/>
        <v>192.20000000000002</v>
      </c>
      <c r="V34" s="34">
        <f t="shared" si="31"/>
        <v>74.400000000000006</v>
      </c>
      <c r="W34" s="34">
        <f t="shared" si="31"/>
        <v>0</v>
      </c>
      <c r="X34" s="34">
        <f t="shared" si="31"/>
        <v>0</v>
      </c>
      <c r="Y34" s="34">
        <f t="shared" si="31"/>
        <v>0</v>
      </c>
      <c r="Z34" s="34">
        <f t="shared" si="31"/>
        <v>0</v>
      </c>
      <c r="AA34" s="34">
        <f t="shared" si="31"/>
        <v>0</v>
      </c>
      <c r="AB34" s="34">
        <f t="shared" si="31"/>
        <v>0</v>
      </c>
      <c r="AC34" s="34">
        <f t="shared" si="31"/>
        <v>0</v>
      </c>
      <c r="AD34" s="34">
        <f t="shared" si="31"/>
        <v>0</v>
      </c>
      <c r="AE34" s="34">
        <f t="shared" si="31"/>
        <v>0</v>
      </c>
      <c r="AF34" s="34">
        <f t="shared" si="31"/>
        <v>0</v>
      </c>
      <c r="AG34" s="34">
        <f t="shared" si="31"/>
        <v>0</v>
      </c>
      <c r="AH34" s="34">
        <f t="shared" si="31"/>
        <v>0</v>
      </c>
      <c r="AI34" s="34">
        <f t="shared" si="31"/>
        <v>0</v>
      </c>
    </row>
    <row r="35" spans="1:35" ht="15.75" thickBot="1" x14ac:dyDescent="0.3">
      <c r="A35" s="23">
        <v>31</v>
      </c>
      <c r="B35" s="23" t="s">
        <v>48</v>
      </c>
      <c r="C35" s="24">
        <v>41228</v>
      </c>
      <c r="D35" s="24">
        <v>41228</v>
      </c>
      <c r="E35" s="23">
        <f>VLOOKUP(F35,D_Base,2,0)</f>
        <v>10</v>
      </c>
      <c r="F35" s="23">
        <f t="shared" si="17"/>
        <v>1</v>
      </c>
      <c r="G35" s="40">
        <f t="shared" si="18"/>
        <v>10</v>
      </c>
      <c r="H35" s="49" t="str">
        <f>IF(IFERROR(VLOOKUP($F35,D_Base,2,0)=$E35,0)*1=1,"","لم ينتهي")</f>
        <v/>
      </c>
      <c r="I35" s="48">
        <f>COUNTIF($B$4:B35,B35)</f>
        <v>1</v>
      </c>
      <c r="J35" s="48" t="str">
        <f>IF(I35&gt;1,MATCH(B35,$B$4:B35,0),"")</f>
        <v/>
      </c>
      <c r="K35" s="48">
        <f ca="1">IFERROR(VLOOKUP(F35+OFFSET($F$3,J35,0),D_Base,2,0)-VLOOKUP(B35,$B$4:E35,4,0),0)</f>
        <v>0</v>
      </c>
      <c r="L35" t="str">
        <f t="shared" si="22"/>
        <v/>
      </c>
      <c r="N35" s="30"/>
      <c r="O35" s="34">
        <f t="shared" si="23"/>
        <v>0</v>
      </c>
      <c r="P35" s="34">
        <f t="shared" si="31"/>
        <v>0</v>
      </c>
      <c r="Q35" s="34">
        <f t="shared" si="31"/>
        <v>10</v>
      </c>
      <c r="R35" s="34">
        <f t="shared" si="31"/>
        <v>0</v>
      </c>
      <c r="S35" s="34">
        <f t="shared" si="31"/>
        <v>0</v>
      </c>
      <c r="T35" s="34">
        <f t="shared" si="31"/>
        <v>0</v>
      </c>
      <c r="U35" s="34">
        <f t="shared" ref="P35:AI47" si="32">IF(OR(U$3&gt;$D35,U$4&lt;$C35),0,IF(AND(U$3&lt;=$C35,U$4&gt;=$D35),$F35,IF(AND(U$3&gt;$C35,U$4&lt;$D35),U$4-U$3+1,IF(U$3&gt;$C35,$D35-U$3+1,U$4-$C35+1))))*$G35</f>
        <v>0</v>
      </c>
      <c r="V35" s="34">
        <f t="shared" si="32"/>
        <v>0</v>
      </c>
      <c r="W35" s="34">
        <f t="shared" si="32"/>
        <v>0</v>
      </c>
      <c r="X35" s="34">
        <f t="shared" si="32"/>
        <v>0</v>
      </c>
      <c r="Y35" s="34">
        <f t="shared" si="32"/>
        <v>0</v>
      </c>
      <c r="Z35" s="34">
        <f t="shared" si="32"/>
        <v>0</v>
      </c>
      <c r="AA35" s="34">
        <f t="shared" si="32"/>
        <v>0</v>
      </c>
      <c r="AB35" s="34">
        <f t="shared" si="32"/>
        <v>0</v>
      </c>
      <c r="AC35" s="34">
        <f t="shared" si="32"/>
        <v>0</v>
      </c>
      <c r="AD35" s="34">
        <f t="shared" si="32"/>
        <v>0</v>
      </c>
      <c r="AE35" s="34">
        <f t="shared" si="32"/>
        <v>0</v>
      </c>
      <c r="AF35" s="34">
        <f t="shared" si="32"/>
        <v>0</v>
      </c>
      <c r="AG35" s="34">
        <f t="shared" si="32"/>
        <v>0</v>
      </c>
      <c r="AH35" s="34">
        <f t="shared" si="32"/>
        <v>0</v>
      </c>
      <c r="AI35" s="34">
        <f t="shared" si="32"/>
        <v>0</v>
      </c>
    </row>
    <row r="36" spans="1:35" ht="15.75" thickBot="1" x14ac:dyDescent="0.3">
      <c r="A36" s="23">
        <v>32</v>
      </c>
      <c r="B36" s="23" t="s">
        <v>49</v>
      </c>
      <c r="C36" s="24">
        <v>41228</v>
      </c>
      <c r="D36" s="24">
        <v>41467</v>
      </c>
      <c r="E36" s="23">
        <f>VLOOKUP(F36,D_Base,2,0)</f>
        <v>1500</v>
      </c>
      <c r="F36" s="23">
        <f t="shared" si="17"/>
        <v>240</v>
      </c>
      <c r="G36" s="40">
        <f t="shared" si="18"/>
        <v>6.25</v>
      </c>
      <c r="H36" s="49" t="str">
        <f>IF(IFERROR(VLOOKUP($F36,D_Base,2,0)=$E36,0)*1=1,"","لم ينتهي")</f>
        <v/>
      </c>
      <c r="I36" s="48">
        <f>COUNTIF($B$4:B36,B36)</f>
        <v>1</v>
      </c>
      <c r="J36" s="48" t="str">
        <f>IF(I36&gt;1,MATCH(B36,$B$4:B36,0),"")</f>
        <v/>
      </c>
      <c r="K36" s="48">
        <f ca="1">IFERROR(VLOOKUP(F36+OFFSET($F$3,J36,0),D_Base,2,0)-VLOOKUP(B36,$B$4:E36,4,0),0)</f>
        <v>0</v>
      </c>
      <c r="L36" t="str">
        <f t="shared" si="22"/>
        <v/>
      </c>
      <c r="N36" s="30"/>
      <c r="O36" s="34">
        <f t="shared" si="23"/>
        <v>0</v>
      </c>
      <c r="P36" s="34">
        <f t="shared" si="32"/>
        <v>0</v>
      </c>
      <c r="Q36" s="34">
        <f t="shared" si="32"/>
        <v>100</v>
      </c>
      <c r="R36" s="34">
        <f t="shared" si="32"/>
        <v>193.75</v>
      </c>
      <c r="S36" s="34">
        <f t="shared" si="32"/>
        <v>193.75</v>
      </c>
      <c r="T36" s="34">
        <f t="shared" si="32"/>
        <v>175</v>
      </c>
      <c r="U36" s="34">
        <f t="shared" si="32"/>
        <v>193.75</v>
      </c>
      <c r="V36" s="34">
        <f t="shared" si="32"/>
        <v>187.5</v>
      </c>
      <c r="W36" s="34">
        <f t="shared" si="32"/>
        <v>193.75</v>
      </c>
      <c r="X36" s="34">
        <f t="shared" si="32"/>
        <v>187.5</v>
      </c>
      <c r="Y36" s="34">
        <f t="shared" si="32"/>
        <v>75</v>
      </c>
      <c r="Z36" s="34">
        <f t="shared" si="32"/>
        <v>0</v>
      </c>
      <c r="AA36" s="34">
        <f t="shared" si="32"/>
        <v>0</v>
      </c>
      <c r="AB36" s="34">
        <f t="shared" si="32"/>
        <v>0</v>
      </c>
      <c r="AC36" s="34">
        <f t="shared" si="32"/>
        <v>0</v>
      </c>
      <c r="AD36" s="34">
        <f t="shared" si="32"/>
        <v>0</v>
      </c>
      <c r="AE36" s="34">
        <f t="shared" si="32"/>
        <v>0</v>
      </c>
      <c r="AF36" s="34">
        <f t="shared" si="32"/>
        <v>0</v>
      </c>
      <c r="AG36" s="34">
        <f t="shared" si="32"/>
        <v>0</v>
      </c>
      <c r="AH36" s="34">
        <f t="shared" si="32"/>
        <v>0</v>
      </c>
      <c r="AI36" s="34">
        <f t="shared" si="32"/>
        <v>0</v>
      </c>
    </row>
    <row r="37" spans="1:35" ht="15.75" thickBot="1" x14ac:dyDescent="0.3">
      <c r="A37" s="23">
        <v>33</v>
      </c>
      <c r="B37" s="23" t="s">
        <v>50</v>
      </c>
      <c r="C37" s="24">
        <v>41228</v>
      </c>
      <c r="D37" s="24">
        <v>41242</v>
      </c>
      <c r="E37" s="23">
        <f>VLOOKUP(F37,D_Base,2,0)</f>
        <v>115</v>
      </c>
      <c r="F37" s="23">
        <f t="shared" si="17"/>
        <v>15</v>
      </c>
      <c r="G37" s="40">
        <f t="shared" si="18"/>
        <v>7.666666666666667</v>
      </c>
      <c r="H37" s="49" t="str">
        <f>IF(IFERROR(VLOOKUP($F37,D_Base,2,0)=$E37,0)*1=1,"","لم ينتهي")</f>
        <v/>
      </c>
      <c r="I37" s="48">
        <f>COUNTIF($B$4:B37,B37)</f>
        <v>1</v>
      </c>
      <c r="J37" s="48" t="str">
        <f>IF(I37&gt;1,MATCH(B37,$B$4:B37,0),"")</f>
        <v/>
      </c>
      <c r="K37" s="48">
        <f ca="1">IFERROR(VLOOKUP(F37+OFFSET($F$3,J37,0),D_Base,2,0)-VLOOKUP(B37,$B$4:E37,4,0),0)</f>
        <v>0</v>
      </c>
      <c r="L37" t="str">
        <f t="shared" si="22"/>
        <v/>
      </c>
      <c r="N37" s="30"/>
      <c r="O37" s="34">
        <f t="shared" si="23"/>
        <v>0</v>
      </c>
      <c r="P37" s="34">
        <f t="shared" si="32"/>
        <v>0</v>
      </c>
      <c r="Q37" s="34">
        <f t="shared" si="32"/>
        <v>115</v>
      </c>
      <c r="R37" s="34">
        <f t="shared" si="32"/>
        <v>0</v>
      </c>
      <c r="S37" s="34">
        <f t="shared" si="32"/>
        <v>0</v>
      </c>
      <c r="T37" s="34">
        <f t="shared" si="32"/>
        <v>0</v>
      </c>
      <c r="U37" s="34">
        <f t="shared" si="32"/>
        <v>0</v>
      </c>
      <c r="V37" s="34">
        <f t="shared" si="32"/>
        <v>0</v>
      </c>
      <c r="W37" s="34">
        <f t="shared" si="32"/>
        <v>0</v>
      </c>
      <c r="X37" s="34">
        <f t="shared" si="32"/>
        <v>0</v>
      </c>
      <c r="Y37" s="34">
        <f t="shared" si="32"/>
        <v>0</v>
      </c>
      <c r="Z37" s="34">
        <f t="shared" si="32"/>
        <v>0</v>
      </c>
      <c r="AA37" s="34">
        <f t="shared" si="32"/>
        <v>0</v>
      </c>
      <c r="AB37" s="34">
        <f t="shared" si="32"/>
        <v>0</v>
      </c>
      <c r="AC37" s="34">
        <f t="shared" si="32"/>
        <v>0</v>
      </c>
      <c r="AD37" s="34">
        <f t="shared" si="32"/>
        <v>0</v>
      </c>
      <c r="AE37" s="34">
        <f t="shared" si="32"/>
        <v>0</v>
      </c>
      <c r="AF37" s="34">
        <f t="shared" si="32"/>
        <v>0</v>
      </c>
      <c r="AG37" s="34">
        <f t="shared" si="32"/>
        <v>0</v>
      </c>
      <c r="AH37" s="34">
        <f t="shared" si="32"/>
        <v>0</v>
      </c>
      <c r="AI37" s="34">
        <f t="shared" si="32"/>
        <v>0</v>
      </c>
    </row>
    <row r="38" spans="1:35" ht="15.75" thickBot="1" x14ac:dyDescent="0.3">
      <c r="A38" s="23">
        <v>34</v>
      </c>
      <c r="B38" s="23" t="s">
        <v>51</v>
      </c>
      <c r="C38" s="24">
        <v>41229</v>
      </c>
      <c r="D38" s="24">
        <v>41348</v>
      </c>
      <c r="E38" s="23">
        <f>VLOOKUP(F38,D_Base,2,0)</f>
        <v>760</v>
      </c>
      <c r="F38" s="23">
        <f t="shared" si="17"/>
        <v>120</v>
      </c>
      <c r="G38" s="40">
        <f t="shared" si="18"/>
        <v>6.333333333333333</v>
      </c>
      <c r="H38" s="49" t="str">
        <f>IF(IFERROR(VLOOKUP($F38,D_Base,2,0)=$E38,0)*1=1,"","لم ينتهي")</f>
        <v/>
      </c>
      <c r="I38" s="48">
        <f>COUNTIF($B$4:B38,B38)</f>
        <v>1</v>
      </c>
      <c r="J38" s="48" t="str">
        <f>IF(I38&gt;1,MATCH(B38,$B$4:B38,0),"")</f>
        <v/>
      </c>
      <c r="K38" s="48">
        <f ca="1">IFERROR(VLOOKUP(F38+OFFSET($F$3,J38,0),D_Base,2,0)-VLOOKUP(B38,$B$4:E38,4,0),0)</f>
        <v>0</v>
      </c>
      <c r="L38" t="str">
        <f t="shared" si="22"/>
        <v/>
      </c>
      <c r="N38" s="30"/>
      <c r="O38" s="34">
        <f t="shared" si="23"/>
        <v>0</v>
      </c>
      <c r="P38" s="34">
        <f t="shared" si="32"/>
        <v>0</v>
      </c>
      <c r="Q38" s="34">
        <f t="shared" si="32"/>
        <v>95</v>
      </c>
      <c r="R38" s="34">
        <f t="shared" si="32"/>
        <v>196.33333333333331</v>
      </c>
      <c r="S38" s="34">
        <f t="shared" si="32"/>
        <v>196.33333333333331</v>
      </c>
      <c r="T38" s="34">
        <f t="shared" si="32"/>
        <v>177.33333333333331</v>
      </c>
      <c r="U38" s="34">
        <f t="shared" si="32"/>
        <v>95</v>
      </c>
      <c r="V38" s="34">
        <f t="shared" si="32"/>
        <v>0</v>
      </c>
      <c r="W38" s="34">
        <f t="shared" si="32"/>
        <v>0</v>
      </c>
      <c r="X38" s="34">
        <f t="shared" si="32"/>
        <v>0</v>
      </c>
      <c r="Y38" s="34">
        <f t="shared" si="32"/>
        <v>0</v>
      </c>
      <c r="Z38" s="34">
        <f t="shared" si="32"/>
        <v>0</v>
      </c>
      <c r="AA38" s="34">
        <f t="shared" si="32"/>
        <v>0</v>
      </c>
      <c r="AB38" s="34">
        <f t="shared" si="32"/>
        <v>0</v>
      </c>
      <c r="AC38" s="34">
        <f t="shared" si="32"/>
        <v>0</v>
      </c>
      <c r="AD38" s="34">
        <f t="shared" si="32"/>
        <v>0</v>
      </c>
      <c r="AE38" s="34">
        <f t="shared" si="32"/>
        <v>0</v>
      </c>
      <c r="AF38" s="34">
        <f t="shared" si="32"/>
        <v>0</v>
      </c>
      <c r="AG38" s="34">
        <f t="shared" si="32"/>
        <v>0</v>
      </c>
      <c r="AH38" s="34">
        <f t="shared" si="32"/>
        <v>0</v>
      </c>
      <c r="AI38" s="34">
        <f t="shared" si="32"/>
        <v>0</v>
      </c>
    </row>
    <row r="39" spans="1:35" ht="15.75" thickBot="1" x14ac:dyDescent="0.3">
      <c r="A39" s="23">
        <v>35</v>
      </c>
      <c r="B39" s="23" t="s">
        <v>52</v>
      </c>
      <c r="C39" s="24">
        <v>41230</v>
      </c>
      <c r="D39" s="24">
        <v>41259</v>
      </c>
      <c r="E39" s="23">
        <f>VLOOKUP(F39,D_Base,2,0)</f>
        <v>200</v>
      </c>
      <c r="F39" s="23">
        <f t="shared" si="17"/>
        <v>30</v>
      </c>
      <c r="G39" s="40">
        <f t="shared" si="18"/>
        <v>6.666666666666667</v>
      </c>
      <c r="H39" s="49" t="str">
        <f>IF(IFERROR(VLOOKUP($F39,D_Base,2,0)=$E39,0)*1=1,"","لم ينتهي")</f>
        <v/>
      </c>
      <c r="I39" s="48">
        <f>COUNTIF($B$4:B39,B39)</f>
        <v>1</v>
      </c>
      <c r="J39" s="48" t="str">
        <f>IF(I39&gt;1,MATCH(B39,$B$4:B39,0),"")</f>
        <v/>
      </c>
      <c r="K39" s="48">
        <f ca="1">IFERROR(VLOOKUP(F39+OFFSET($F$3,J39,0),D_Base,2,0)-VLOOKUP(B39,$B$4:E39,4,0),0)</f>
        <v>0</v>
      </c>
      <c r="L39" t="str">
        <f t="shared" si="22"/>
        <v/>
      </c>
      <c r="N39" s="30"/>
      <c r="O39" s="34">
        <f t="shared" si="23"/>
        <v>0</v>
      </c>
      <c r="P39" s="34">
        <f t="shared" si="32"/>
        <v>0</v>
      </c>
      <c r="Q39" s="34">
        <f t="shared" si="32"/>
        <v>93.333333333333343</v>
      </c>
      <c r="R39" s="34">
        <f t="shared" si="32"/>
        <v>106.66666666666667</v>
      </c>
      <c r="S39" s="34">
        <f t="shared" si="32"/>
        <v>0</v>
      </c>
      <c r="T39" s="34">
        <f t="shared" si="32"/>
        <v>0</v>
      </c>
      <c r="U39" s="34">
        <f t="shared" si="32"/>
        <v>0</v>
      </c>
      <c r="V39" s="34">
        <f t="shared" si="32"/>
        <v>0</v>
      </c>
      <c r="W39" s="34">
        <f t="shared" si="32"/>
        <v>0</v>
      </c>
      <c r="X39" s="34">
        <f t="shared" si="32"/>
        <v>0</v>
      </c>
      <c r="Y39" s="34">
        <f t="shared" si="32"/>
        <v>0</v>
      </c>
      <c r="Z39" s="34">
        <f t="shared" si="32"/>
        <v>0</v>
      </c>
      <c r="AA39" s="34">
        <f t="shared" si="32"/>
        <v>0</v>
      </c>
      <c r="AB39" s="34">
        <f t="shared" si="32"/>
        <v>0</v>
      </c>
      <c r="AC39" s="34">
        <f t="shared" si="32"/>
        <v>0</v>
      </c>
      <c r="AD39" s="34">
        <f t="shared" si="32"/>
        <v>0</v>
      </c>
      <c r="AE39" s="34">
        <f t="shared" si="32"/>
        <v>0</v>
      </c>
      <c r="AF39" s="34">
        <f t="shared" si="32"/>
        <v>0</v>
      </c>
      <c r="AG39" s="34">
        <f t="shared" si="32"/>
        <v>0</v>
      </c>
      <c r="AH39" s="34">
        <f t="shared" si="32"/>
        <v>0</v>
      </c>
      <c r="AI39" s="34">
        <f t="shared" si="32"/>
        <v>0</v>
      </c>
    </row>
    <row r="40" spans="1:35" ht="15.75" thickBot="1" x14ac:dyDescent="0.3">
      <c r="A40" s="23">
        <v>36</v>
      </c>
      <c r="B40" s="23" t="s">
        <v>53</v>
      </c>
      <c r="C40" s="24">
        <v>41238</v>
      </c>
      <c r="D40" s="24">
        <v>41417</v>
      </c>
      <c r="E40" s="23">
        <f>VLOOKUP(F40,D_Base,2,0)</f>
        <v>1100</v>
      </c>
      <c r="F40" s="23">
        <f t="shared" si="17"/>
        <v>180</v>
      </c>
      <c r="G40" s="40">
        <f t="shared" si="18"/>
        <v>6.1111111111111107</v>
      </c>
      <c r="H40" s="49" t="str">
        <f>IF(IFERROR(VLOOKUP($F40,D_Base,2,0)=$E40,0)*1=1,"","لم ينتهي")</f>
        <v/>
      </c>
      <c r="I40" s="48">
        <f>COUNTIF($B$4:B40,B40)</f>
        <v>1</v>
      </c>
      <c r="J40" s="48" t="str">
        <f>IF(I40&gt;1,MATCH(B40,$B$4:B40,0),"")</f>
        <v/>
      </c>
      <c r="K40" s="48">
        <f ca="1">IFERROR(VLOOKUP(F40+OFFSET($F$3,J40,0),D_Base,2,0)-VLOOKUP(B40,$B$4:E40,4,0),0)</f>
        <v>0</v>
      </c>
      <c r="L40" t="str">
        <f t="shared" si="22"/>
        <v/>
      </c>
      <c r="N40" s="30"/>
      <c r="O40" s="34">
        <f t="shared" si="23"/>
        <v>0</v>
      </c>
      <c r="P40" s="34">
        <f t="shared" si="32"/>
        <v>0</v>
      </c>
      <c r="Q40" s="34">
        <f t="shared" si="32"/>
        <v>36.666666666666664</v>
      </c>
      <c r="R40" s="34">
        <f t="shared" si="32"/>
        <v>189.44444444444443</v>
      </c>
      <c r="S40" s="34">
        <f t="shared" si="32"/>
        <v>189.44444444444443</v>
      </c>
      <c r="T40" s="34">
        <f t="shared" si="32"/>
        <v>171.11111111111109</v>
      </c>
      <c r="U40" s="34">
        <f t="shared" si="32"/>
        <v>189.44444444444443</v>
      </c>
      <c r="V40" s="34">
        <f t="shared" si="32"/>
        <v>183.33333333333331</v>
      </c>
      <c r="W40" s="34">
        <f t="shared" si="32"/>
        <v>140.55555555555554</v>
      </c>
      <c r="X40" s="34">
        <f t="shared" si="32"/>
        <v>0</v>
      </c>
      <c r="Y40" s="34">
        <f t="shared" si="32"/>
        <v>0</v>
      </c>
      <c r="Z40" s="34">
        <f t="shared" si="32"/>
        <v>0</v>
      </c>
      <c r="AA40" s="34">
        <f t="shared" si="32"/>
        <v>0</v>
      </c>
      <c r="AB40" s="34">
        <f t="shared" si="32"/>
        <v>0</v>
      </c>
      <c r="AC40" s="34">
        <f t="shared" si="32"/>
        <v>0</v>
      </c>
      <c r="AD40" s="34">
        <f t="shared" si="32"/>
        <v>0</v>
      </c>
      <c r="AE40" s="34">
        <f t="shared" si="32"/>
        <v>0</v>
      </c>
      <c r="AF40" s="34">
        <f t="shared" si="32"/>
        <v>0</v>
      </c>
      <c r="AG40" s="34">
        <f t="shared" si="32"/>
        <v>0</v>
      </c>
      <c r="AH40" s="34">
        <f t="shared" si="32"/>
        <v>0</v>
      </c>
      <c r="AI40" s="34">
        <f t="shared" si="32"/>
        <v>0</v>
      </c>
    </row>
    <row r="41" spans="1:35" ht="15.75" thickBot="1" x14ac:dyDescent="0.3">
      <c r="A41" s="23">
        <v>37</v>
      </c>
      <c r="B41" s="23" t="s">
        <v>54</v>
      </c>
      <c r="C41" s="24">
        <v>41239</v>
      </c>
      <c r="D41" s="24">
        <v>41239</v>
      </c>
      <c r="E41" s="23">
        <f>VLOOKUP(F41,D_Base,2,0)</f>
        <v>10</v>
      </c>
      <c r="F41" s="23">
        <f t="shared" si="17"/>
        <v>1</v>
      </c>
      <c r="G41" s="40">
        <f t="shared" si="18"/>
        <v>10</v>
      </c>
      <c r="H41" s="49" t="str">
        <f>IF(IFERROR(VLOOKUP($F41,D_Base,2,0)=$E41,0)*1=1,"","لم ينتهي")</f>
        <v/>
      </c>
      <c r="I41" s="48">
        <f>COUNTIF($B$4:B41,B41)</f>
        <v>1</v>
      </c>
      <c r="J41" s="48" t="str">
        <f>IF(I41&gt;1,MATCH(B41,$B$4:B41,0),"")</f>
        <v/>
      </c>
      <c r="K41" s="48">
        <f ca="1">IFERROR(VLOOKUP(F41+OFFSET($F$3,J41,0),D_Base,2,0)-VLOOKUP(B41,$B$4:E41,4,0),0)</f>
        <v>0</v>
      </c>
      <c r="L41" t="str">
        <f t="shared" si="22"/>
        <v/>
      </c>
      <c r="N41" s="30"/>
      <c r="O41" s="34">
        <f t="shared" si="23"/>
        <v>0</v>
      </c>
      <c r="P41" s="34">
        <f t="shared" si="32"/>
        <v>0</v>
      </c>
      <c r="Q41" s="34">
        <f t="shared" si="32"/>
        <v>10</v>
      </c>
      <c r="R41" s="34">
        <f t="shared" si="32"/>
        <v>0</v>
      </c>
      <c r="S41" s="34">
        <f t="shared" si="32"/>
        <v>0</v>
      </c>
      <c r="T41" s="34">
        <f t="shared" si="32"/>
        <v>0</v>
      </c>
      <c r="U41" s="34">
        <f t="shared" si="32"/>
        <v>0</v>
      </c>
      <c r="V41" s="34">
        <f t="shared" si="32"/>
        <v>0</v>
      </c>
      <c r="W41" s="34">
        <f t="shared" si="32"/>
        <v>0</v>
      </c>
      <c r="X41" s="34">
        <f t="shared" si="32"/>
        <v>0</v>
      </c>
      <c r="Y41" s="34">
        <f t="shared" si="32"/>
        <v>0</v>
      </c>
      <c r="Z41" s="34">
        <f t="shared" si="32"/>
        <v>0</v>
      </c>
      <c r="AA41" s="34">
        <f t="shared" si="32"/>
        <v>0</v>
      </c>
      <c r="AB41" s="34">
        <f t="shared" si="32"/>
        <v>0</v>
      </c>
      <c r="AC41" s="34">
        <f t="shared" si="32"/>
        <v>0</v>
      </c>
      <c r="AD41" s="34">
        <f t="shared" si="32"/>
        <v>0</v>
      </c>
      <c r="AE41" s="34">
        <f t="shared" si="32"/>
        <v>0</v>
      </c>
      <c r="AF41" s="34">
        <f t="shared" si="32"/>
        <v>0</v>
      </c>
      <c r="AG41" s="34">
        <f t="shared" si="32"/>
        <v>0</v>
      </c>
      <c r="AH41" s="34">
        <f t="shared" si="32"/>
        <v>0</v>
      </c>
      <c r="AI41" s="34">
        <f t="shared" si="32"/>
        <v>0</v>
      </c>
    </row>
    <row r="42" spans="1:35" ht="15.75" thickBot="1" x14ac:dyDescent="0.3">
      <c r="A42" s="23">
        <v>38</v>
      </c>
      <c r="B42" s="23" t="s">
        <v>55</v>
      </c>
      <c r="C42" s="24">
        <v>41240</v>
      </c>
      <c r="D42" s="24">
        <v>41299</v>
      </c>
      <c r="E42" s="23">
        <f>VLOOKUP(F42,D_Base,2,0)</f>
        <v>380</v>
      </c>
      <c r="F42" s="23">
        <f t="shared" si="17"/>
        <v>60</v>
      </c>
      <c r="G42" s="40">
        <f t="shared" si="18"/>
        <v>6.333333333333333</v>
      </c>
      <c r="H42" s="49" t="str">
        <f>IF(IFERROR(VLOOKUP($F42,D_Base,2,0)=$E42,0)*1=1,"","لم ينتهي")</f>
        <v/>
      </c>
      <c r="I42" s="48">
        <f>COUNTIF($B$4:B42,B42)</f>
        <v>1</v>
      </c>
      <c r="J42" s="48" t="str">
        <f>IF(I42&gt;1,MATCH(B42,$B$4:B42,0),"")</f>
        <v/>
      </c>
      <c r="K42" s="48">
        <f ca="1">IFERROR(VLOOKUP(F42+OFFSET($F$3,J42,0),D_Base,2,0)-VLOOKUP(B42,$B$4:E42,4,0),0)</f>
        <v>0</v>
      </c>
      <c r="L42" t="str">
        <f t="shared" si="22"/>
        <v/>
      </c>
      <c r="N42" s="30"/>
      <c r="O42" s="34">
        <f t="shared" si="23"/>
        <v>0</v>
      </c>
      <c r="P42" s="34">
        <f t="shared" si="32"/>
        <v>0</v>
      </c>
      <c r="Q42" s="34">
        <f t="shared" si="32"/>
        <v>25.333333333333332</v>
      </c>
      <c r="R42" s="34">
        <f t="shared" si="32"/>
        <v>196.33333333333331</v>
      </c>
      <c r="S42" s="34">
        <f t="shared" si="32"/>
        <v>158.33333333333331</v>
      </c>
      <c r="T42" s="34">
        <f t="shared" si="32"/>
        <v>0</v>
      </c>
      <c r="U42" s="34">
        <f t="shared" si="32"/>
        <v>0</v>
      </c>
      <c r="V42" s="34">
        <f t="shared" si="32"/>
        <v>0</v>
      </c>
      <c r="W42" s="34">
        <f t="shared" si="32"/>
        <v>0</v>
      </c>
      <c r="X42" s="34">
        <f t="shared" si="32"/>
        <v>0</v>
      </c>
      <c r="Y42" s="34">
        <f t="shared" si="32"/>
        <v>0</v>
      </c>
      <c r="Z42" s="34">
        <f t="shared" si="32"/>
        <v>0</v>
      </c>
      <c r="AA42" s="34">
        <f t="shared" si="32"/>
        <v>0</v>
      </c>
      <c r="AB42" s="34">
        <f t="shared" si="32"/>
        <v>0</v>
      </c>
      <c r="AC42" s="34">
        <f t="shared" si="32"/>
        <v>0</v>
      </c>
      <c r="AD42" s="34">
        <f t="shared" si="32"/>
        <v>0</v>
      </c>
      <c r="AE42" s="34">
        <f t="shared" si="32"/>
        <v>0</v>
      </c>
      <c r="AF42" s="34">
        <f t="shared" si="32"/>
        <v>0</v>
      </c>
      <c r="AG42" s="34">
        <f t="shared" si="32"/>
        <v>0</v>
      </c>
      <c r="AH42" s="34">
        <f t="shared" si="32"/>
        <v>0</v>
      </c>
      <c r="AI42" s="34">
        <f t="shared" si="32"/>
        <v>0</v>
      </c>
    </row>
    <row r="43" spans="1:35" ht="15.75" thickBot="1" x14ac:dyDescent="0.3">
      <c r="A43" s="23">
        <v>39</v>
      </c>
      <c r="B43" s="23" t="s">
        <v>56</v>
      </c>
      <c r="C43" s="24">
        <v>41246</v>
      </c>
      <c r="D43" s="24">
        <v>41395</v>
      </c>
      <c r="E43" s="23">
        <f>VLOOKUP(F43,D_Base,2,0)</f>
        <v>930</v>
      </c>
      <c r="F43" s="23">
        <f t="shared" si="17"/>
        <v>150</v>
      </c>
      <c r="G43" s="40">
        <f t="shared" si="18"/>
        <v>6.2</v>
      </c>
      <c r="H43" s="49" t="str">
        <f>IF(IFERROR(VLOOKUP($F43,D_Base,2,0)=$E43,0)*1=1,"","لم ينتهي")</f>
        <v/>
      </c>
      <c r="I43" s="48">
        <f>COUNTIF($B$4:B43,B43)</f>
        <v>1</v>
      </c>
      <c r="J43" s="48" t="str">
        <f>IF(I43&gt;1,MATCH(B43,$B$4:B43,0),"")</f>
        <v/>
      </c>
      <c r="K43" s="48">
        <f ca="1">IFERROR(VLOOKUP(F43+OFFSET($F$3,J43,0),D_Base,2,0)-VLOOKUP(B43,$B$4:E43,4,0),0)</f>
        <v>0</v>
      </c>
      <c r="L43" t="str">
        <f t="shared" si="22"/>
        <v/>
      </c>
      <c r="N43" s="30"/>
      <c r="O43" s="34">
        <f t="shared" si="23"/>
        <v>0</v>
      </c>
      <c r="P43" s="34">
        <f t="shared" si="32"/>
        <v>0</v>
      </c>
      <c r="Q43" s="34">
        <f t="shared" si="32"/>
        <v>0</v>
      </c>
      <c r="R43" s="34">
        <f t="shared" si="32"/>
        <v>179.8</v>
      </c>
      <c r="S43" s="34">
        <f t="shared" si="32"/>
        <v>192.20000000000002</v>
      </c>
      <c r="T43" s="34">
        <f t="shared" si="32"/>
        <v>173.6</v>
      </c>
      <c r="U43" s="34">
        <f t="shared" si="32"/>
        <v>192.20000000000002</v>
      </c>
      <c r="V43" s="34">
        <f t="shared" si="32"/>
        <v>186</v>
      </c>
      <c r="W43" s="34">
        <f t="shared" si="32"/>
        <v>6.2</v>
      </c>
      <c r="X43" s="34">
        <f t="shared" si="32"/>
        <v>0</v>
      </c>
      <c r="Y43" s="34">
        <f t="shared" si="32"/>
        <v>0</v>
      </c>
      <c r="Z43" s="34">
        <f t="shared" si="32"/>
        <v>0</v>
      </c>
      <c r="AA43" s="34">
        <f t="shared" si="32"/>
        <v>0</v>
      </c>
      <c r="AB43" s="34">
        <f t="shared" si="32"/>
        <v>0</v>
      </c>
      <c r="AC43" s="34">
        <f t="shared" si="32"/>
        <v>0</v>
      </c>
      <c r="AD43" s="34">
        <f t="shared" si="32"/>
        <v>0</v>
      </c>
      <c r="AE43" s="34">
        <f t="shared" si="32"/>
        <v>0</v>
      </c>
      <c r="AF43" s="34">
        <f t="shared" si="32"/>
        <v>0</v>
      </c>
      <c r="AG43" s="34">
        <f t="shared" si="32"/>
        <v>0</v>
      </c>
      <c r="AH43" s="34">
        <f t="shared" si="32"/>
        <v>0</v>
      </c>
      <c r="AI43" s="34">
        <f t="shared" si="32"/>
        <v>0</v>
      </c>
    </row>
    <row r="44" spans="1:35" ht="15.75" thickBot="1" x14ac:dyDescent="0.3">
      <c r="A44" s="23">
        <v>40</v>
      </c>
      <c r="B44" s="23" t="s">
        <v>57</v>
      </c>
      <c r="C44" s="24">
        <v>41248</v>
      </c>
      <c r="D44" s="24">
        <v>41367</v>
      </c>
      <c r="E44" s="23">
        <f>VLOOKUP(F44,D_Base,2,0)</f>
        <v>760</v>
      </c>
      <c r="F44" s="23">
        <f t="shared" si="17"/>
        <v>120</v>
      </c>
      <c r="G44" s="40">
        <f t="shared" si="18"/>
        <v>6.333333333333333</v>
      </c>
      <c r="H44" s="49" t="str">
        <f>IF(IFERROR(VLOOKUP($F44,D_Base,2,0)=$E44,0)*1=1,"","لم ينتهي")</f>
        <v/>
      </c>
      <c r="I44" s="48">
        <f>COUNTIF($B$4:B44,B44)</f>
        <v>1</v>
      </c>
      <c r="J44" s="48" t="str">
        <f>IF(I44&gt;1,MATCH(B44,$B$4:B44,0),"")</f>
        <v/>
      </c>
      <c r="K44" s="48">
        <f ca="1">IFERROR(VLOOKUP(F44+OFFSET($F$3,J44,0),D_Base,2,0)-VLOOKUP(B44,$B$4:E44,4,0),0)</f>
        <v>0</v>
      </c>
      <c r="L44" t="str">
        <f t="shared" si="22"/>
        <v/>
      </c>
      <c r="N44" s="30"/>
      <c r="O44" s="34">
        <f t="shared" si="23"/>
        <v>0</v>
      </c>
      <c r="P44" s="34">
        <f t="shared" si="32"/>
        <v>0</v>
      </c>
      <c r="Q44" s="34">
        <f t="shared" si="32"/>
        <v>0</v>
      </c>
      <c r="R44" s="34">
        <f t="shared" si="32"/>
        <v>171</v>
      </c>
      <c r="S44" s="34">
        <f t="shared" si="32"/>
        <v>196.33333333333331</v>
      </c>
      <c r="T44" s="34">
        <f t="shared" si="32"/>
        <v>177.33333333333331</v>
      </c>
      <c r="U44" s="34">
        <f t="shared" si="32"/>
        <v>196.33333333333331</v>
      </c>
      <c r="V44" s="34">
        <f t="shared" si="32"/>
        <v>19</v>
      </c>
      <c r="W44" s="34">
        <f t="shared" si="32"/>
        <v>0</v>
      </c>
      <c r="X44" s="34">
        <f t="shared" si="32"/>
        <v>0</v>
      </c>
      <c r="Y44" s="34">
        <f t="shared" si="32"/>
        <v>0</v>
      </c>
      <c r="Z44" s="34">
        <f t="shared" si="32"/>
        <v>0</v>
      </c>
      <c r="AA44" s="34">
        <f t="shared" si="32"/>
        <v>0</v>
      </c>
      <c r="AB44" s="34">
        <f t="shared" si="32"/>
        <v>0</v>
      </c>
      <c r="AC44" s="34">
        <f t="shared" si="32"/>
        <v>0</v>
      </c>
      <c r="AD44" s="34">
        <f t="shared" si="32"/>
        <v>0</v>
      </c>
      <c r="AE44" s="34">
        <f t="shared" si="32"/>
        <v>0</v>
      </c>
      <c r="AF44" s="34">
        <f t="shared" si="32"/>
        <v>0</v>
      </c>
      <c r="AG44" s="34">
        <f t="shared" si="32"/>
        <v>0</v>
      </c>
      <c r="AH44" s="34">
        <f t="shared" si="32"/>
        <v>0</v>
      </c>
      <c r="AI44" s="34">
        <f t="shared" si="32"/>
        <v>0</v>
      </c>
    </row>
    <row r="45" spans="1:35" ht="15.75" thickBot="1" x14ac:dyDescent="0.3">
      <c r="A45" s="23">
        <v>41</v>
      </c>
      <c r="B45" s="23" t="s">
        <v>58</v>
      </c>
      <c r="C45" s="24">
        <v>41249</v>
      </c>
      <c r="D45" s="24">
        <v>41338</v>
      </c>
      <c r="E45" s="23">
        <f>VLOOKUP(F45,D_Base,2,0)</f>
        <v>560</v>
      </c>
      <c r="F45" s="23">
        <f t="shared" si="17"/>
        <v>90</v>
      </c>
      <c r="G45" s="40">
        <f t="shared" si="18"/>
        <v>6.2222222222222223</v>
      </c>
      <c r="H45" s="49" t="str">
        <f>IF(IFERROR(VLOOKUP($F45,D_Base,2,0)=$E45,0)*1=1,"","لم ينتهي")</f>
        <v/>
      </c>
      <c r="I45" s="48">
        <f>COUNTIF($B$4:B45,B45)</f>
        <v>1</v>
      </c>
      <c r="J45" s="48" t="str">
        <f>IF(I45&gt;1,MATCH(B45,$B$4:B45,0),"")</f>
        <v/>
      </c>
      <c r="K45" s="48">
        <f ca="1">IFERROR(VLOOKUP(F45+OFFSET($F$3,J45,0),D_Base,2,0)-VLOOKUP(B45,$B$4:E45,4,0),0)</f>
        <v>0</v>
      </c>
      <c r="L45" t="str">
        <f t="shared" si="22"/>
        <v/>
      </c>
      <c r="N45" s="30"/>
      <c r="O45" s="34">
        <f t="shared" si="23"/>
        <v>0</v>
      </c>
      <c r="P45" s="34">
        <f t="shared" si="32"/>
        <v>0</v>
      </c>
      <c r="Q45" s="34">
        <f t="shared" si="32"/>
        <v>0</v>
      </c>
      <c r="R45" s="34">
        <f t="shared" si="32"/>
        <v>161.77777777777777</v>
      </c>
      <c r="S45" s="34">
        <f t="shared" si="32"/>
        <v>192.88888888888889</v>
      </c>
      <c r="T45" s="34">
        <f t="shared" si="32"/>
        <v>174.22222222222223</v>
      </c>
      <c r="U45" s="34">
        <f t="shared" si="32"/>
        <v>31.111111111111111</v>
      </c>
      <c r="V45" s="34">
        <f t="shared" si="32"/>
        <v>0</v>
      </c>
      <c r="W45" s="34">
        <f t="shared" si="32"/>
        <v>0</v>
      </c>
      <c r="X45" s="34">
        <f t="shared" si="32"/>
        <v>0</v>
      </c>
      <c r="Y45" s="34">
        <f t="shared" si="32"/>
        <v>0</v>
      </c>
      <c r="Z45" s="34">
        <f t="shared" si="32"/>
        <v>0</v>
      </c>
      <c r="AA45" s="34">
        <f t="shared" si="32"/>
        <v>0</v>
      </c>
      <c r="AB45" s="34">
        <f t="shared" si="32"/>
        <v>0</v>
      </c>
      <c r="AC45" s="34">
        <f t="shared" si="32"/>
        <v>0</v>
      </c>
      <c r="AD45" s="34">
        <f t="shared" si="32"/>
        <v>0</v>
      </c>
      <c r="AE45" s="34">
        <f t="shared" si="32"/>
        <v>0</v>
      </c>
      <c r="AF45" s="34">
        <f t="shared" si="32"/>
        <v>0</v>
      </c>
      <c r="AG45" s="34">
        <f t="shared" si="32"/>
        <v>0</v>
      </c>
      <c r="AH45" s="34">
        <f t="shared" si="32"/>
        <v>0</v>
      </c>
      <c r="AI45" s="34">
        <f t="shared" si="32"/>
        <v>0</v>
      </c>
    </row>
    <row r="46" spans="1:35" ht="15.75" thickBot="1" x14ac:dyDescent="0.3">
      <c r="A46" s="23">
        <v>42</v>
      </c>
      <c r="B46" s="23" t="s">
        <v>59</v>
      </c>
      <c r="C46" s="24">
        <v>41250</v>
      </c>
      <c r="D46" s="24">
        <v>41489</v>
      </c>
      <c r="E46" s="23">
        <f>VLOOKUP(F46,D_Base,2,0)</f>
        <v>1500</v>
      </c>
      <c r="F46" s="23">
        <f t="shared" si="17"/>
        <v>240</v>
      </c>
      <c r="G46" s="40">
        <f t="shared" si="18"/>
        <v>6.25</v>
      </c>
      <c r="H46" s="49" t="str">
        <f>IF(IFERROR(VLOOKUP($F46,D_Base,2,0)=$E46,0)*1=1,"","لم ينتهي")</f>
        <v/>
      </c>
      <c r="I46" s="48">
        <f>COUNTIF($B$4:B46,B46)</f>
        <v>1</v>
      </c>
      <c r="J46" s="48" t="str">
        <f>IF(I46&gt;1,MATCH(B46,$B$4:B46,0),"")</f>
        <v/>
      </c>
      <c r="K46" s="48">
        <f ca="1">IFERROR(VLOOKUP(F46+OFFSET($F$3,J46,0),D_Base,2,0)-VLOOKUP(B46,$B$4:E46,4,0),0)</f>
        <v>0</v>
      </c>
      <c r="L46" t="str">
        <f t="shared" si="22"/>
        <v/>
      </c>
      <c r="N46" s="30"/>
      <c r="O46" s="34">
        <f t="shared" si="23"/>
        <v>0</v>
      </c>
      <c r="P46" s="34">
        <f t="shared" si="32"/>
        <v>0</v>
      </c>
      <c r="Q46" s="34">
        <f t="shared" si="32"/>
        <v>0</v>
      </c>
      <c r="R46" s="34">
        <f t="shared" si="32"/>
        <v>156.25</v>
      </c>
      <c r="S46" s="34">
        <f t="shared" si="32"/>
        <v>193.75</v>
      </c>
      <c r="T46" s="34">
        <f t="shared" si="32"/>
        <v>175</v>
      </c>
      <c r="U46" s="34">
        <f t="shared" si="32"/>
        <v>193.75</v>
      </c>
      <c r="V46" s="34">
        <f t="shared" si="32"/>
        <v>187.5</v>
      </c>
      <c r="W46" s="34">
        <f t="shared" si="32"/>
        <v>193.75</v>
      </c>
      <c r="X46" s="34">
        <f t="shared" si="32"/>
        <v>187.5</v>
      </c>
      <c r="Y46" s="34">
        <f t="shared" si="32"/>
        <v>193.75</v>
      </c>
      <c r="Z46" s="34">
        <f t="shared" si="32"/>
        <v>18.75</v>
      </c>
      <c r="AA46" s="34">
        <f t="shared" si="32"/>
        <v>0</v>
      </c>
      <c r="AB46" s="34">
        <f t="shared" si="32"/>
        <v>0</v>
      </c>
      <c r="AC46" s="34">
        <f t="shared" si="32"/>
        <v>0</v>
      </c>
      <c r="AD46" s="34">
        <f t="shared" si="32"/>
        <v>0</v>
      </c>
      <c r="AE46" s="34">
        <f t="shared" si="32"/>
        <v>0</v>
      </c>
      <c r="AF46" s="34">
        <f t="shared" si="32"/>
        <v>0</v>
      </c>
      <c r="AG46" s="34">
        <f t="shared" si="32"/>
        <v>0</v>
      </c>
      <c r="AH46" s="34">
        <f t="shared" si="32"/>
        <v>0</v>
      </c>
      <c r="AI46" s="34">
        <f t="shared" si="32"/>
        <v>0</v>
      </c>
    </row>
    <row r="47" spans="1:35" ht="15.75" thickBot="1" x14ac:dyDescent="0.3">
      <c r="A47" s="23">
        <v>43</v>
      </c>
      <c r="B47" s="23" t="s">
        <v>60</v>
      </c>
      <c r="C47" s="24">
        <v>41251</v>
      </c>
      <c r="D47" s="24">
        <v>41257</v>
      </c>
      <c r="E47" s="23">
        <f>VLOOKUP(F47,D_Base,2,0)</f>
        <v>60</v>
      </c>
      <c r="F47" s="23">
        <f t="shared" si="17"/>
        <v>7</v>
      </c>
      <c r="G47" s="40">
        <f t="shared" si="18"/>
        <v>8.5714285714285712</v>
      </c>
      <c r="H47" s="49" t="str">
        <f>IF(IFERROR(VLOOKUP($F47,D_Base,2,0)=$E47,0)*1=1,"","لم ينتهي")</f>
        <v/>
      </c>
      <c r="I47" s="48">
        <f>COUNTIF($B$4:B47,B47)</f>
        <v>1</v>
      </c>
      <c r="J47" s="48" t="str">
        <f>IF(I47&gt;1,MATCH(B47,$B$4:B47,0),"")</f>
        <v/>
      </c>
      <c r="K47" s="48">
        <f ca="1">IFERROR(VLOOKUP(F47+OFFSET($F$3,J47,0),D_Base,2,0)-VLOOKUP(B47,$B$4:E47,4,0),0)</f>
        <v>0</v>
      </c>
      <c r="L47" t="str">
        <f t="shared" si="22"/>
        <v/>
      </c>
      <c r="N47" s="30"/>
      <c r="O47" s="34">
        <f t="shared" si="23"/>
        <v>0</v>
      </c>
      <c r="P47" s="34">
        <f t="shared" si="32"/>
        <v>0</v>
      </c>
      <c r="Q47" s="34">
        <f t="shared" si="32"/>
        <v>0</v>
      </c>
      <c r="R47" s="34">
        <f t="shared" si="32"/>
        <v>60</v>
      </c>
      <c r="S47" s="34">
        <f t="shared" si="32"/>
        <v>0</v>
      </c>
      <c r="T47" s="34">
        <f t="shared" si="32"/>
        <v>0</v>
      </c>
      <c r="U47" s="34">
        <f t="shared" si="32"/>
        <v>0</v>
      </c>
      <c r="V47" s="34">
        <f t="shared" si="32"/>
        <v>0</v>
      </c>
      <c r="W47" s="34">
        <f t="shared" si="32"/>
        <v>0</v>
      </c>
      <c r="X47" s="34">
        <f t="shared" si="32"/>
        <v>0</v>
      </c>
      <c r="Y47" s="34">
        <f t="shared" si="32"/>
        <v>0</v>
      </c>
      <c r="Z47" s="34">
        <f t="shared" si="32"/>
        <v>0</v>
      </c>
      <c r="AA47" s="34">
        <f t="shared" si="32"/>
        <v>0</v>
      </c>
      <c r="AB47" s="34">
        <f t="shared" si="32"/>
        <v>0</v>
      </c>
      <c r="AC47" s="34">
        <f t="shared" si="32"/>
        <v>0</v>
      </c>
      <c r="AD47" s="34">
        <f t="shared" si="32"/>
        <v>0</v>
      </c>
      <c r="AE47" s="34">
        <f t="shared" si="32"/>
        <v>0</v>
      </c>
      <c r="AF47" s="34">
        <f t="shared" si="32"/>
        <v>0</v>
      </c>
      <c r="AG47" s="34">
        <f t="shared" si="32"/>
        <v>0</v>
      </c>
      <c r="AH47" s="34">
        <f t="shared" si="32"/>
        <v>0</v>
      </c>
      <c r="AI47" s="34">
        <f t="shared" si="32"/>
        <v>0</v>
      </c>
    </row>
    <row r="48" spans="1:35" ht="15.75" thickBot="1" x14ac:dyDescent="0.3">
      <c r="A48" s="23">
        <v>44</v>
      </c>
      <c r="B48" s="23" t="s">
        <v>61</v>
      </c>
      <c r="C48" s="24">
        <v>41256</v>
      </c>
      <c r="D48" s="24">
        <v>41345</v>
      </c>
      <c r="E48" s="23">
        <f>VLOOKUP(F48,D_Base,2,0)</f>
        <v>560</v>
      </c>
      <c r="F48" s="23">
        <f t="shared" si="17"/>
        <v>90</v>
      </c>
      <c r="G48" s="40">
        <f t="shared" si="18"/>
        <v>6.2222222222222223</v>
      </c>
      <c r="H48" s="49" t="str">
        <f>IF(IFERROR(VLOOKUP($F48,D_Base,2,0)=$E48,0)*1=1,"","لم ينتهي")</f>
        <v/>
      </c>
      <c r="I48" s="48">
        <f>COUNTIF($B$4:B48,B48)</f>
        <v>1</v>
      </c>
      <c r="J48" s="48" t="str">
        <f>IF(I48&gt;1,MATCH(B48,$B$4:B48,0),"")</f>
        <v/>
      </c>
      <c r="K48" s="48">
        <f ca="1">IFERROR(VLOOKUP(F48+OFFSET($F$3,J48,0),D_Base,2,0)-VLOOKUP(B48,$B$4:E48,4,0),0)</f>
        <v>0</v>
      </c>
      <c r="L48" t="str">
        <f t="shared" si="22"/>
        <v/>
      </c>
      <c r="N48" s="30"/>
      <c r="O48" s="34">
        <f t="shared" si="23"/>
        <v>0</v>
      </c>
      <c r="P48" s="34">
        <f t="shared" ref="P48:AI52" si="33">IF(OR(P$3&gt;$D48,P$4&lt;$C48),0,IF(AND(P$3&lt;=$C48,P$4&gt;=$D48),$F48,IF(AND(P$3&gt;$C48,P$4&lt;$D48),P$4-P$3+1,IF(P$3&gt;$C48,$D48-P$3+1,P$4-$C48+1))))*$G48</f>
        <v>0</v>
      </c>
      <c r="Q48" s="34">
        <f t="shared" si="33"/>
        <v>0</v>
      </c>
      <c r="R48" s="34">
        <f t="shared" si="33"/>
        <v>118.22222222222223</v>
      </c>
      <c r="S48" s="34">
        <f t="shared" si="33"/>
        <v>192.88888888888889</v>
      </c>
      <c r="T48" s="34">
        <f t="shared" si="33"/>
        <v>174.22222222222223</v>
      </c>
      <c r="U48" s="34">
        <f t="shared" si="33"/>
        <v>74.666666666666671</v>
      </c>
      <c r="V48" s="34">
        <f t="shared" si="33"/>
        <v>0</v>
      </c>
      <c r="W48" s="34">
        <f t="shared" si="33"/>
        <v>0</v>
      </c>
      <c r="X48" s="34">
        <f t="shared" si="33"/>
        <v>0</v>
      </c>
      <c r="Y48" s="34">
        <f t="shared" si="33"/>
        <v>0</v>
      </c>
      <c r="Z48" s="34">
        <f t="shared" si="33"/>
        <v>0</v>
      </c>
      <c r="AA48" s="34">
        <f t="shared" si="33"/>
        <v>0</v>
      </c>
      <c r="AB48" s="34">
        <f t="shared" si="33"/>
        <v>0</v>
      </c>
      <c r="AC48" s="34">
        <f t="shared" si="33"/>
        <v>0</v>
      </c>
      <c r="AD48" s="34">
        <f t="shared" si="33"/>
        <v>0</v>
      </c>
      <c r="AE48" s="34">
        <f t="shared" si="33"/>
        <v>0</v>
      </c>
      <c r="AF48" s="34">
        <f t="shared" si="33"/>
        <v>0</v>
      </c>
      <c r="AG48" s="34">
        <f t="shared" si="33"/>
        <v>0</v>
      </c>
      <c r="AH48" s="34">
        <f t="shared" si="33"/>
        <v>0</v>
      </c>
      <c r="AI48" s="34">
        <f t="shared" si="33"/>
        <v>0</v>
      </c>
    </row>
    <row r="49" spans="1:35" ht="15.75" thickBot="1" x14ac:dyDescent="0.3">
      <c r="A49" s="23">
        <v>45</v>
      </c>
      <c r="B49" s="23" t="s">
        <v>62</v>
      </c>
      <c r="C49" s="24">
        <v>41257</v>
      </c>
      <c r="D49" s="24">
        <v>41406</v>
      </c>
      <c r="E49" s="23">
        <f>VLOOKUP(F49,D_Base,2,0)</f>
        <v>930</v>
      </c>
      <c r="F49" s="23">
        <f t="shared" si="17"/>
        <v>150</v>
      </c>
      <c r="G49" s="40">
        <f t="shared" si="18"/>
        <v>6.2</v>
      </c>
      <c r="H49" s="49" t="str">
        <f>IF(IFERROR(VLOOKUP($F49,D_Base,2,0)=$E49,0)*1=1,"","لم ينتهي")</f>
        <v/>
      </c>
      <c r="I49" s="48">
        <f>COUNTIF($B$4:B49,B49)</f>
        <v>1</v>
      </c>
      <c r="J49" s="48" t="str">
        <f>IF(I49&gt;1,MATCH(B49,$B$4:B49,0),"")</f>
        <v/>
      </c>
      <c r="K49" s="48">
        <f ca="1">IFERROR(VLOOKUP(F49+OFFSET($F$3,J49,0),D_Base,2,0)-VLOOKUP(B49,$B$4:E49,4,0),0)</f>
        <v>0</v>
      </c>
      <c r="L49" t="str">
        <f t="shared" si="22"/>
        <v/>
      </c>
      <c r="N49" s="30"/>
      <c r="O49" s="34">
        <f t="shared" si="23"/>
        <v>0</v>
      </c>
      <c r="P49" s="34">
        <f t="shared" si="33"/>
        <v>0</v>
      </c>
      <c r="Q49" s="34">
        <f t="shared" si="33"/>
        <v>0</v>
      </c>
      <c r="R49" s="34">
        <f t="shared" si="33"/>
        <v>111.60000000000001</v>
      </c>
      <c r="S49" s="34">
        <f t="shared" si="33"/>
        <v>192.20000000000002</v>
      </c>
      <c r="T49" s="34">
        <f t="shared" si="33"/>
        <v>173.6</v>
      </c>
      <c r="U49" s="34">
        <f t="shared" si="33"/>
        <v>192.20000000000002</v>
      </c>
      <c r="V49" s="34">
        <f t="shared" si="33"/>
        <v>186</v>
      </c>
      <c r="W49" s="34">
        <f t="shared" si="33"/>
        <v>74.400000000000006</v>
      </c>
      <c r="X49" s="34">
        <f t="shared" si="33"/>
        <v>0</v>
      </c>
      <c r="Y49" s="34">
        <f t="shared" si="33"/>
        <v>0</v>
      </c>
      <c r="Z49" s="34">
        <f t="shared" si="33"/>
        <v>0</v>
      </c>
      <c r="AA49" s="34">
        <f t="shared" si="33"/>
        <v>0</v>
      </c>
      <c r="AB49" s="34">
        <f t="shared" si="33"/>
        <v>0</v>
      </c>
      <c r="AC49" s="34">
        <f t="shared" si="33"/>
        <v>0</v>
      </c>
      <c r="AD49" s="34">
        <f t="shared" si="33"/>
        <v>0</v>
      </c>
      <c r="AE49" s="34">
        <f t="shared" si="33"/>
        <v>0</v>
      </c>
      <c r="AF49" s="34">
        <f t="shared" si="33"/>
        <v>0</v>
      </c>
      <c r="AG49" s="34">
        <f t="shared" si="33"/>
        <v>0</v>
      </c>
      <c r="AH49" s="34">
        <f t="shared" si="33"/>
        <v>0</v>
      </c>
      <c r="AI49" s="34">
        <f t="shared" si="33"/>
        <v>0</v>
      </c>
    </row>
    <row r="50" spans="1:35" ht="15.75" thickBot="1" x14ac:dyDescent="0.3">
      <c r="A50" s="23">
        <v>46</v>
      </c>
      <c r="B50" s="23" t="s">
        <v>63</v>
      </c>
      <c r="C50" s="24">
        <v>41257</v>
      </c>
      <c r="D50" s="24">
        <v>41263</v>
      </c>
      <c r="E50" s="23">
        <f>VLOOKUP(F50,D_Base,2,0)</f>
        <v>60</v>
      </c>
      <c r="F50" s="23">
        <f t="shared" si="17"/>
        <v>7</v>
      </c>
      <c r="G50" s="40">
        <f t="shared" si="18"/>
        <v>8.5714285714285712</v>
      </c>
      <c r="H50" s="49" t="str">
        <f>IF(IFERROR(VLOOKUP($F50,D_Base,2,0)=$E50,0)*1=1,"","لم ينتهي")</f>
        <v/>
      </c>
      <c r="I50" s="48">
        <f>COUNTIF($B$4:B50,B50)</f>
        <v>1</v>
      </c>
      <c r="J50" s="48" t="str">
        <f>IF(I50&gt;1,MATCH(B50,$B$4:B50,0),"")</f>
        <v/>
      </c>
      <c r="K50" s="48">
        <f ca="1">IFERROR(VLOOKUP(F50+OFFSET($F$3,J50,0),D_Base,2,0)-VLOOKUP(B50,$B$4:E50,4,0),0)</f>
        <v>0</v>
      </c>
      <c r="L50" t="str">
        <f t="shared" si="22"/>
        <v/>
      </c>
      <c r="N50" s="30"/>
      <c r="O50" s="34">
        <f t="shared" si="23"/>
        <v>0</v>
      </c>
      <c r="P50" s="34">
        <f t="shared" si="33"/>
        <v>0</v>
      </c>
      <c r="Q50" s="34">
        <f t="shared" si="33"/>
        <v>0</v>
      </c>
      <c r="R50" s="34">
        <f t="shared" si="33"/>
        <v>60</v>
      </c>
      <c r="S50" s="34">
        <f t="shared" si="33"/>
        <v>0</v>
      </c>
      <c r="T50" s="34">
        <f t="shared" si="33"/>
        <v>0</v>
      </c>
      <c r="U50" s="34">
        <f t="shared" si="33"/>
        <v>0</v>
      </c>
      <c r="V50" s="34">
        <f t="shared" si="33"/>
        <v>0</v>
      </c>
      <c r="W50" s="34">
        <f t="shared" si="33"/>
        <v>0</v>
      </c>
      <c r="X50" s="34">
        <f t="shared" si="33"/>
        <v>0</v>
      </c>
      <c r="Y50" s="34">
        <f t="shared" si="33"/>
        <v>0</v>
      </c>
      <c r="Z50" s="34">
        <f t="shared" si="33"/>
        <v>0</v>
      </c>
      <c r="AA50" s="34">
        <f t="shared" si="33"/>
        <v>0</v>
      </c>
      <c r="AB50" s="34">
        <f t="shared" si="33"/>
        <v>0</v>
      </c>
      <c r="AC50" s="34">
        <f t="shared" si="33"/>
        <v>0</v>
      </c>
      <c r="AD50" s="34">
        <f t="shared" si="33"/>
        <v>0</v>
      </c>
      <c r="AE50" s="34">
        <f t="shared" si="33"/>
        <v>0</v>
      </c>
      <c r="AF50" s="34">
        <f t="shared" si="33"/>
        <v>0</v>
      </c>
      <c r="AG50" s="34">
        <f t="shared" si="33"/>
        <v>0</v>
      </c>
      <c r="AH50" s="34">
        <f t="shared" si="33"/>
        <v>0</v>
      </c>
      <c r="AI50" s="34">
        <f t="shared" si="33"/>
        <v>0</v>
      </c>
    </row>
    <row r="51" spans="1:35" ht="15.75" thickBot="1" x14ac:dyDescent="0.3">
      <c r="A51" s="23">
        <v>47</v>
      </c>
      <c r="B51" s="23" t="s">
        <v>64</v>
      </c>
      <c r="C51" s="24">
        <v>41258</v>
      </c>
      <c r="D51" s="24">
        <v>41437</v>
      </c>
      <c r="E51" s="23">
        <f>VLOOKUP(F51,D_Base,2,0)</f>
        <v>1100</v>
      </c>
      <c r="F51" s="23">
        <f t="shared" si="17"/>
        <v>180</v>
      </c>
      <c r="G51" s="40">
        <f t="shared" si="18"/>
        <v>6.1111111111111107</v>
      </c>
      <c r="H51" s="49" t="str">
        <f>IF(IFERROR(VLOOKUP($F51,D_Base,2,0)=$E51,0)*1=1,"","لم ينتهي")</f>
        <v/>
      </c>
      <c r="I51" s="48">
        <f>COUNTIF($B$4:B51,B51)</f>
        <v>1</v>
      </c>
      <c r="J51" s="48" t="str">
        <f>IF(I51&gt;1,MATCH(B51,$B$4:B51,0),"")</f>
        <v/>
      </c>
      <c r="K51" s="48">
        <f ca="1">IFERROR(VLOOKUP(F51+OFFSET($F$3,J51,0),D_Base,2,0)-VLOOKUP(B51,$B$4:E51,4,0),0)</f>
        <v>0</v>
      </c>
      <c r="L51" t="str">
        <f t="shared" si="22"/>
        <v/>
      </c>
      <c r="N51" s="30"/>
      <c r="O51" s="34">
        <f t="shared" si="23"/>
        <v>0</v>
      </c>
      <c r="P51" s="34">
        <f t="shared" si="33"/>
        <v>0</v>
      </c>
      <c r="Q51" s="34">
        <f t="shared" si="33"/>
        <v>0</v>
      </c>
      <c r="R51" s="34">
        <f t="shared" si="33"/>
        <v>103.88888888888889</v>
      </c>
      <c r="S51" s="34">
        <f t="shared" si="33"/>
        <v>189.44444444444443</v>
      </c>
      <c r="T51" s="34">
        <f t="shared" si="33"/>
        <v>171.11111111111109</v>
      </c>
      <c r="U51" s="34">
        <f t="shared" si="33"/>
        <v>189.44444444444443</v>
      </c>
      <c r="V51" s="34">
        <f t="shared" si="33"/>
        <v>183.33333333333331</v>
      </c>
      <c r="W51" s="34">
        <f t="shared" si="33"/>
        <v>189.44444444444443</v>
      </c>
      <c r="X51" s="34">
        <f t="shared" si="33"/>
        <v>73.333333333333329</v>
      </c>
      <c r="Y51" s="34">
        <f t="shared" si="33"/>
        <v>0</v>
      </c>
      <c r="Z51" s="34">
        <f t="shared" si="33"/>
        <v>0</v>
      </c>
      <c r="AA51" s="34">
        <f t="shared" si="33"/>
        <v>0</v>
      </c>
      <c r="AB51" s="34">
        <f t="shared" si="33"/>
        <v>0</v>
      </c>
      <c r="AC51" s="34">
        <f t="shared" si="33"/>
        <v>0</v>
      </c>
      <c r="AD51" s="34">
        <f t="shared" si="33"/>
        <v>0</v>
      </c>
      <c r="AE51" s="34">
        <f t="shared" si="33"/>
        <v>0</v>
      </c>
      <c r="AF51" s="34">
        <f t="shared" si="33"/>
        <v>0</v>
      </c>
      <c r="AG51" s="34">
        <f t="shared" si="33"/>
        <v>0</v>
      </c>
      <c r="AH51" s="34">
        <f t="shared" si="33"/>
        <v>0</v>
      </c>
      <c r="AI51" s="34">
        <f t="shared" si="33"/>
        <v>0</v>
      </c>
    </row>
    <row r="52" spans="1:35" x14ac:dyDescent="0.25">
      <c r="A52" s="23">
        <v>48</v>
      </c>
      <c r="B52" s="23" t="s">
        <v>65</v>
      </c>
      <c r="C52" s="24">
        <v>41258</v>
      </c>
      <c r="D52" s="24">
        <v>41287</v>
      </c>
      <c r="E52" s="23">
        <f>VLOOKUP(F52,D_Base,2,0)</f>
        <v>200</v>
      </c>
      <c r="F52" s="23">
        <f t="shared" si="17"/>
        <v>30</v>
      </c>
      <c r="G52" s="40">
        <f t="shared" si="18"/>
        <v>6.666666666666667</v>
      </c>
      <c r="H52" s="49" t="str">
        <f>IF(IFERROR(VLOOKUP($F52,D_Base,2,0)=$E52,0)*1=1,"","لم ينتهي")</f>
        <v/>
      </c>
      <c r="I52" s="48">
        <f>COUNTIF($B$4:B52,B52)</f>
        <v>1</v>
      </c>
      <c r="J52" s="48" t="str">
        <f>IF(I52&gt;1,MATCH(B52,$B$4:B52,0),"")</f>
        <v/>
      </c>
      <c r="K52" s="48">
        <f ca="1">IFERROR(VLOOKUP(F52+OFFSET($F$3,J52,0),D_Base,2,0)-VLOOKUP(B52,$B$4:E52,4,0),0)</f>
        <v>0</v>
      </c>
      <c r="L52" t="str">
        <f t="shared" si="22"/>
        <v/>
      </c>
      <c r="N52" s="30"/>
      <c r="O52" s="35">
        <f t="shared" si="23"/>
        <v>0</v>
      </c>
      <c r="P52" s="35">
        <f t="shared" si="33"/>
        <v>0</v>
      </c>
      <c r="Q52" s="35">
        <f t="shared" si="33"/>
        <v>0</v>
      </c>
      <c r="R52" s="35">
        <f t="shared" si="33"/>
        <v>113.33333333333334</v>
      </c>
      <c r="S52" s="35">
        <f t="shared" si="33"/>
        <v>86.666666666666671</v>
      </c>
      <c r="T52" s="35">
        <f t="shared" si="33"/>
        <v>0</v>
      </c>
      <c r="U52" s="35">
        <f t="shared" si="33"/>
        <v>0</v>
      </c>
      <c r="V52" s="35">
        <f t="shared" si="33"/>
        <v>0</v>
      </c>
      <c r="W52" s="35">
        <f t="shared" si="33"/>
        <v>0</v>
      </c>
      <c r="X52" s="35">
        <f t="shared" si="33"/>
        <v>0</v>
      </c>
      <c r="Y52" s="35">
        <f t="shared" si="33"/>
        <v>0</v>
      </c>
      <c r="Z52" s="35">
        <f t="shared" si="33"/>
        <v>0</v>
      </c>
      <c r="AA52" s="35">
        <f t="shared" si="33"/>
        <v>0</v>
      </c>
      <c r="AB52" s="35">
        <f t="shared" si="33"/>
        <v>0</v>
      </c>
      <c r="AC52" s="35">
        <f t="shared" si="33"/>
        <v>0</v>
      </c>
      <c r="AD52" s="35">
        <f t="shared" si="33"/>
        <v>0</v>
      </c>
      <c r="AE52" s="35">
        <f t="shared" si="33"/>
        <v>0</v>
      </c>
      <c r="AF52" s="35">
        <f t="shared" si="33"/>
        <v>0</v>
      </c>
      <c r="AG52" s="35">
        <f t="shared" si="33"/>
        <v>0</v>
      </c>
      <c r="AH52" s="35">
        <f t="shared" si="33"/>
        <v>0</v>
      </c>
      <c r="AI52" s="35">
        <f t="shared" si="33"/>
        <v>0</v>
      </c>
    </row>
  </sheetData>
  <mergeCells count="2">
    <mergeCell ref="C3:F3"/>
    <mergeCell ref="H3:H4"/>
  </mergeCells>
  <conditionalFormatting sqref="H5:H52">
    <cfRule type="cellIs" dxfId="1" priority="5" operator="equal">
      <formula>"لم ينتهي"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F15"/>
  <sheetViews>
    <sheetView rightToLeft="1" workbookViewId="0">
      <selection activeCell="E7" sqref="E7"/>
    </sheetView>
  </sheetViews>
  <sheetFormatPr defaultRowHeight="15" x14ac:dyDescent="0.25"/>
  <sheetData>
    <row r="2" spans="2:6" x14ac:dyDescent="0.25">
      <c r="B2" s="38" t="s">
        <v>71</v>
      </c>
      <c r="C2" s="38"/>
    </row>
    <row r="3" spans="2:6" x14ac:dyDescent="0.25">
      <c r="B3" s="27" t="s">
        <v>70</v>
      </c>
      <c r="C3" s="27" t="s">
        <v>69</v>
      </c>
      <c r="F3" t="s">
        <v>76</v>
      </c>
    </row>
    <row r="4" spans="2:6" x14ac:dyDescent="0.25">
      <c r="B4" s="28">
        <v>1</v>
      </c>
      <c r="C4" s="28">
        <v>10</v>
      </c>
      <c r="F4" t="s">
        <v>77</v>
      </c>
    </row>
    <row r="5" spans="2:6" x14ac:dyDescent="0.25">
      <c r="B5" s="28">
        <v>7</v>
      </c>
      <c r="C5" s="28">
        <v>60</v>
      </c>
      <c r="F5" t="s">
        <v>78</v>
      </c>
    </row>
    <row r="6" spans="2:6" x14ac:dyDescent="0.25">
      <c r="B6" s="28">
        <v>15</v>
      </c>
      <c r="C6" s="28">
        <v>115</v>
      </c>
      <c r="F6" t="s">
        <v>79</v>
      </c>
    </row>
    <row r="7" spans="2:6" x14ac:dyDescent="0.25">
      <c r="B7" s="28">
        <v>30</v>
      </c>
      <c r="C7" s="28">
        <v>200</v>
      </c>
      <c r="F7" t="s">
        <v>80</v>
      </c>
    </row>
    <row r="8" spans="2:6" x14ac:dyDescent="0.25">
      <c r="B8" s="28">
        <v>60</v>
      </c>
      <c r="C8" s="28">
        <v>380</v>
      </c>
      <c r="F8" t="s">
        <v>81</v>
      </c>
    </row>
    <row r="9" spans="2:6" x14ac:dyDescent="0.25">
      <c r="B9" s="28">
        <v>90</v>
      </c>
      <c r="C9" s="28">
        <v>560</v>
      </c>
    </row>
    <row r="10" spans="2:6" x14ac:dyDescent="0.25">
      <c r="B10" s="28">
        <v>120</v>
      </c>
      <c r="C10" s="28">
        <f>+C8*2</f>
        <v>760</v>
      </c>
    </row>
    <row r="11" spans="2:6" x14ac:dyDescent="0.25">
      <c r="B11" s="28">
        <v>150</v>
      </c>
      <c r="C11" s="28">
        <v>930</v>
      </c>
    </row>
    <row r="12" spans="2:6" x14ac:dyDescent="0.25">
      <c r="B12" s="28">
        <v>180</v>
      </c>
      <c r="C12" s="28">
        <v>1100</v>
      </c>
    </row>
    <row r="13" spans="2:6" x14ac:dyDescent="0.25">
      <c r="B13" s="28">
        <v>240</v>
      </c>
      <c r="C13" s="28">
        <v>1500</v>
      </c>
    </row>
    <row r="14" spans="2:6" x14ac:dyDescent="0.25">
      <c r="B14" s="28">
        <v>300</v>
      </c>
      <c r="C14" s="28">
        <v>1840</v>
      </c>
    </row>
    <row r="15" spans="2:6" x14ac:dyDescent="0.25">
      <c r="B15" s="28">
        <v>360</v>
      </c>
      <c r="C15" s="28">
        <v>2150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المثال القديم</vt:lpstr>
      <vt:lpstr>الجيم</vt:lpstr>
      <vt:lpstr>قائمة الأسعار</vt:lpstr>
      <vt:lpstr>D_Base</vt:lpstr>
    </vt:vector>
  </TitlesOfParts>
  <Company>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tareq</cp:lastModifiedBy>
  <dcterms:created xsi:type="dcterms:W3CDTF">2011-03-29T14:49:37Z</dcterms:created>
  <dcterms:modified xsi:type="dcterms:W3CDTF">2013-05-09T10:50:40Z</dcterms:modified>
</cp:coreProperties>
</file>